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D14A5B67-A32A-49F7-B224-2CD5AE7209C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Сводный сметный расчет ТП-3 кВ " sheetId="1" r:id="rId1"/>
    <sheet name="Сводка затрат" sheetId="2" r:id="rId2"/>
    <sheet name="6.  ЛС ВЛ-0,4 кВ от ТП-3 кВ г.С" sheetId="3" r:id="rId3"/>
    <sheet name="Прогнозные цены" sheetId="4" r:id="rId4"/>
  </sheets>
  <definedNames>
    <definedName name="_xlnm.Print_Titles" localSheetId="2">'6.  ЛС ВЛ-0,4 кВ от ТП-3 кВ г.С'!$44:$44</definedName>
    <definedName name="_xlnm.Print_Titles" localSheetId="0">'Сводный сметный расчет ТП-3 кВ 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<sst xmlns="http://schemas.openxmlformats.org/spreadsheetml/2006/main" count="1735" uniqueCount="363">
  <si>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</si>
  <si>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</si>
  <si>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</si>
  <si>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</si>
  <si>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</si>
  <si>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</si>
  <si>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</si>
  <si>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3 063 039,54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</si>
  <si>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</si>
  <si>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</si>
  <si>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</si>
  <si>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</si>
  <si>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</si>
  <si>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</si>
  <si>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</si>
  <si>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</si>
  <si>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</si>
  <si>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</si>
  <si>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</si>
  <si>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</si>
  <si>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</si>
  <si>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</si>
  <si>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</si>
  <si>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</si>
  <si>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</si>
  <si>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</si>
  <si>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</si>
  <si>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</si>
  <si>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</si>
  <si>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</si>
  <si>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</si>
  <si>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</si>
  <si>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</si>
  <si>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</si>
  <si>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</si>
  <si>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</si>
  <si>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</si>
  <si>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</si>
  <si>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</si>
  <si>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</si>
  <si>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</si>
  <si>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</si>
  <si>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</si>
  <si>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</si>
  <si>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</si>
  <si>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</si>
  <si>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</si>
  <si>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ВЛ-0,4 кВ от ТП-3 кВ г.Сурск ул.Комсомольская</t>
  </si>
  <si>
    <t>ООО ПКФ "Энергетик-2001"</t>
  </si>
  <si>
    <t xml:space="preserve">Реконструкция электрических сетей ВЛ-0,4 кВ ул. Комсомольская, г. Сурск, Пензенской бласти, 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</si>
  <si>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</si>
  <si>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</si>
  <si>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</si>
  <si>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3 063 039,54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</si>
  <si>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</si>
  <si>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</si>
  <si>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</si>
  <si>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</si>
  <si>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</si>
  <si>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</si>
  <si>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</si>
  <si>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</si>
  <si>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</si>
  <si>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</si>
  <si>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</si>
  <si>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</si>
  <si>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</si>
  <si>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</si>
  <si>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</si>
  <si>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</si>
  <si>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</si>
  <si>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</si>
  <si>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</si>
  <si>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</si>
  <si>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</si>
  <si>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</si>
  <si>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</si>
  <si>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</si>
  <si>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</si>
  <si>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</si>
  <si>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</si>
  <si>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</si>
  <si>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</si>
  <si>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</si>
  <si>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</si>
  <si>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</si>
  <si>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</si>
  <si>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</si>
  <si>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</si>
  <si>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</si>
  <si>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</si>
  <si>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</si>
  <si>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</si>
  <si>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</si>
  <si>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ВЛ-0,4 кВ от ТП-3 кВ г.Сурск, ул.Комсомольская</t>
  </si>
  <si>
    <t>(наименование объекта капитального строительства)</t>
  </si>
  <si>
    <t xml:space="preserve">ЛОКАЛЬНЫЙ СМЕТНЫЙ РАСЧЕТ (СМЕТА) № </t>
  </si>
  <si>
    <t>6.  ЛС ВЛ-0,4 кВ от ТП-3 кВ г.Сурск ул.Комсомольская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</si>
  <si>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</si>
  <si>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</si>
  <si>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</si>
  <si>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</si>
  <si>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</si>
  <si>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</si>
  <si>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</si>
  <si>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</si>
  <si>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</si>
  <si>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</si>
  <si>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</si>
  <si>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</si>
  <si>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</si>
  <si>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</si>
  <si>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</si>
  <si>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</si>
  <si>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</si>
  <si>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</si>
  <si>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</si>
  <si>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</si>
  <si>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</si>
  <si>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</si>
  <si>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</si>
  <si>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</si>
  <si>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</si>
  <si>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</si>
  <si>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</si>
  <si>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</si>
  <si>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</si>
  <si>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</si>
  <si>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</si>
  <si>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</si>
  <si>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</si>
  <si>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</si>
  <si>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</si>
  <si>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</si>
  <si>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</si>
  <si>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</si>
  <si>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</si>
  <si>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</si>
  <si>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</si>
  <si>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</si>
  <si>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</si>
  <si>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</si>
  <si>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</si>
  <si>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</si>
  <si>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</si>
  <si>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</si>
  <si>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</si>
  <si>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</si>
  <si>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</si>
  <si>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</si>
  <si>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</si>
  <si>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</si>
  <si>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</si>
  <si>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</si>
  <si>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</si>
  <si>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</si>
  <si>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</si>
  <si>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</si>
  <si>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</si>
  <si>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</si>
  <si>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</si>
  <si>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</si>
  <si>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</si>
  <si>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</si>
  <si>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</si>
  <si>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</si>
  <si>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</si>
  <si>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</si>
  <si>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</si>
  <si>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</si>
  <si>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</si>
  <si>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</si>
  <si>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</si>
  <si>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</si>
  <si>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</si>
  <si>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</si>
  <si>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</si>
  <si>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</si>
  <si>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</si>
  <si>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</si>
  <si>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</si>
  <si>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</si>
  <si>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</si>
  <si>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</si>
  <si>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</si>
  <si>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</si>
  <si>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</si>
  <si>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</si>
  <si>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</si>
  <si>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</si>
  <si>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</si>
  <si>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</si>
  <si>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</si>
  <si>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</si>
  <si>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</si>
  <si>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</si>
  <si>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</si>
  <si>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</si>
  <si>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</si>
  <si>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</si>
  <si>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</si>
  <si>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</si>
  <si>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</si>
  <si>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</si>
  <si>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</si>
  <si>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</si>
  <si>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</si>
  <si>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</si>
  <si>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</si>
  <si>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</si>
  <si>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</si>
  <si>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</si>
  <si>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</si>
  <si>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</si>
  <si>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</si>
  <si>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</si>
  <si>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</si>
  <si>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</si>
  <si>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</si>
  <si>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</si>
  <si>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</si>
  <si>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</si>
  <si>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</si>
  <si>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</si>
  <si>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</si>
  <si>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</si>
  <si>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</si>
  <si>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</si>
  <si>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</si>
  <si>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</si>
  <si>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</si>
  <si>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</si>
  <si>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</si>
  <si>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</si>
  <si>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</si>
  <si>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</si>
  <si>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</si>
  <si>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</si>
  <si>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</si>
  <si>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</si>
  <si>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</si>
  <si>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</si>
  <si>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</si>
  <si>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</si>
  <si>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</si>
  <si>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</si>
  <si>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</si>
  <si>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</si>
  <si>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</si>
  <si>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</si>
  <si>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</si>
  <si>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</si>
  <si>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</si>
  <si>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</si>
  <si>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</si>
  <si>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</si>
  <si>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</si>
  <si>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</si>
  <si>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</si>
  <si>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</si>
  <si>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</si>
  <si>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</si>
  <si>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</si>
  <si>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</si>
  <si>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</si>
  <si>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</si>
  <si>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</si>
  <si>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</si>
  <si>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</si>
  <si>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</si>
  <si>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</si>
  <si>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</si>
  <si>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</si>
  <si>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</si>
  <si>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</si>
  <si>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</si>
  <si>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</si>
  <si>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</si>
  <si>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</si>
  <si>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</si>
  <si>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</si>
  <si>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</si>
  <si>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</si>
  <si>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</si>
  <si>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</si>
  <si>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</si>
  <si>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</si>
  <si>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</si>
  <si>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</si>
  <si>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</si>
  <si>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</si>
  <si>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</si>
  <si>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</si>
  <si>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</si>
  <si>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</si>
  <si>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</si>
  <si>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</si>
  <si>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</si>
  <si>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</si>
  <si>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</si>
  <si>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</si>
  <si>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</si>
  <si>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</si>
  <si>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</si>
  <si>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</si>
  <si>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</si>
  <si>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</si>
  <si>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</si>
  <si>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</si>
  <si>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</si>
  <si>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</si>
  <si>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</si>
  <si>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</si>
  <si>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</si>
  <si>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</si>
  <si>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</si>
  <si>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</si>
  <si>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</si>
  <si>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</si>
  <si>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</si>
  <si>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</si>
  <si>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</si>
  <si>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</si>
  <si>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</si>
  <si>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</si>
  <si>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</si>
  <si>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</si>
  <si>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</si>
  <si>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</si>
  <si>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</si>
  <si>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</si>
  <si>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</si>
  <si>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</si>
  <si>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</si>
  <si>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</si>
  <si>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</si>
  <si>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</si>
  <si>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</si>
  <si>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</si>
  <si>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Зажим ответвительный Р645</t>
  </si>
  <si>
    <t>29</t>
  </si>
  <si>
    <t>ФСБЦ-25.2.02.11-0051</t>
  </si>
  <si>
    <t>Скрепы для фиксации на промежуточных опорах, размер 20 мм</t>
  </si>
  <si>
    <t>30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</si>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</sst>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3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/>
    <xf numFmtId="0" fontId="28" fillId="0" borderId="0"/>
  </cellStyleXfs>
  <cellXfs count="3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3" fillId="0" borderId="0" xfId="1"/>
    <xf numFmtId="0" fontId="2" fillId="0" borderId="0" xfId="1" applyFont="1" applyAlignment="1">
      <alignment horizontal="right"/>
    </xf>
    <xf numFmtId="49" fontId="14" fillId="0" borderId="0" xfId="1" applyNumberFormat="1" applyFont="1" applyAlignment="1">
      <alignment horizontal="right"/>
    </xf>
    <xf numFmtId="0" fontId="2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 wrapText="1"/>
    </xf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16" fillId="0" borderId="0" xfId="1" applyFont="1"/>
    <xf numFmtId="0" fontId="16" fillId="0" borderId="2" xfId="1" applyFont="1" applyBorder="1" applyAlignment="1">
      <alignment horizontal="center" vertical="top"/>
    </xf>
    <xf numFmtId="0" fontId="16" fillId="0" borderId="0" xfId="1" applyFont="1" applyAlignment="1">
      <alignment wrapText="1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wrapText="1"/>
    </xf>
    <xf numFmtId="0" fontId="15" fillId="0" borderId="0" xfId="1" applyFont="1"/>
    <xf numFmtId="0" fontId="17" fillId="0" borderId="0" xfId="1" applyFont="1"/>
    <xf numFmtId="0" fontId="18" fillId="0" borderId="0" xfId="1" applyFont="1" applyAlignment="1">
      <alignment horizontal="left"/>
    </xf>
    <xf numFmtId="0" fontId="15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15" fillId="0" borderId="1" xfId="1" applyFont="1" applyBorder="1" applyAlignment="1">
      <alignment horizontal="center" wrapText="1"/>
    </xf>
    <xf numFmtId="0" fontId="3" fillId="0" borderId="0" xfId="1" applyFont="1" applyAlignment="1">
      <alignment vertical="top"/>
    </xf>
    <xf numFmtId="0" fontId="20" fillId="0" borderId="2" xfId="1" applyFont="1" applyBorder="1" applyAlignment="1">
      <alignment horizontal="center" vertical="top"/>
    </xf>
    <xf numFmtId="0" fontId="20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15" fillId="0" borderId="0" xfId="1" applyFont="1" applyAlignment="1">
      <alignment horizontal="left" vertical="top" wrapText="1"/>
    </xf>
    <xf numFmtId="0" fontId="21" fillId="0" borderId="1" xfId="1" applyFont="1" applyBorder="1"/>
    <xf numFmtId="0" fontId="2" fillId="0" borderId="1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0" xfId="1" applyFont="1" applyAlignment="1">
      <alignment wrapText="1"/>
    </xf>
    <xf numFmtId="1" fontId="1" fillId="0" borderId="10" xfId="1" applyNumberFormat="1" applyFont="1" applyBorder="1" applyAlignment="1">
      <alignment horizontal="center" vertical="top" wrapText="1"/>
    </xf>
    <xf numFmtId="0" fontId="1" fillId="0" borderId="10" xfId="1" applyFont="1" applyBorder="1" applyAlignment="1">
      <alignment horizontal="left" vertical="top" wrapText="1"/>
    </xf>
    <xf numFmtId="4" fontId="1" fillId="0" borderId="10" xfId="1" applyNumberFormat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2" fontId="1" fillId="0" borderId="10" xfId="1" applyNumberFormat="1" applyFont="1" applyBorder="1" applyAlignment="1">
      <alignment horizontal="right" vertical="top" wrapText="1"/>
    </xf>
    <xf numFmtId="0" fontId="9" fillId="0" borderId="10" xfId="1" applyFont="1" applyBorder="1"/>
    <xf numFmtId="0" fontId="9" fillId="0" borderId="4" xfId="1" applyFont="1" applyBorder="1" applyAlignment="1">
      <alignment horizontal="right" vertical="top" wrapText="1"/>
    </xf>
    <xf numFmtId="0" fontId="9" fillId="0" borderId="6" xfId="1" applyFont="1" applyBorder="1" applyAlignment="1">
      <alignment horizontal="right" vertical="top" wrapText="1"/>
    </xf>
    <xf numFmtId="4" fontId="9" fillId="0" borderId="10" xfId="1" applyNumberFormat="1" applyFont="1" applyBorder="1" applyAlignment="1">
      <alignment horizontal="right" vertical="top" wrapText="1"/>
    </xf>
    <xf numFmtId="4" fontId="9" fillId="0" borderId="10" xfId="1" applyNumberFormat="1" applyFont="1" applyBorder="1" applyAlignment="1">
      <alignment horizontal="right" vertical="top"/>
    </xf>
    <xf numFmtId="0" fontId="9" fillId="0" borderId="10" xfId="1" applyFont="1" applyBorder="1" applyAlignment="1">
      <alignment horizontal="right" vertical="top"/>
    </xf>
    <xf numFmtId="2" fontId="9" fillId="0" borderId="10" xfId="1" applyNumberFormat="1" applyFont="1" applyBorder="1" applyAlignment="1">
      <alignment horizontal="right" vertical="top"/>
    </xf>
    <xf numFmtId="0" fontId="4" fillId="0" borderId="0" xfId="1" applyFont="1" applyAlignment="1">
      <alignment wrapText="1"/>
    </xf>
    <xf numFmtId="0" fontId="9" fillId="0" borderId="10" xfId="1" applyFont="1" applyBorder="1" applyAlignment="1">
      <alignment horizontal="right" vertical="top" wrapText="1"/>
    </xf>
    <xf numFmtId="0" fontId="4" fillId="0" borderId="4" xfId="1" applyFont="1" applyBorder="1" applyAlignment="1">
      <alignment horizontal="right" vertical="top" wrapText="1"/>
    </xf>
    <xf numFmtId="0" fontId="4" fillId="0" borderId="6" xfId="1" applyFont="1" applyBorder="1" applyAlignment="1">
      <alignment horizontal="right" vertical="top" wrapText="1"/>
    </xf>
    <xf numFmtId="49" fontId="2" fillId="0" borderId="0" xfId="1" applyNumberFormat="1" applyFont="1"/>
    <xf numFmtId="0" fontId="2" fillId="0" borderId="0" xfId="1" applyFont="1" applyAlignment="1">
      <alignment horizontal="right" vertical="top"/>
    </xf>
    <xf numFmtId="49" fontId="2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vertical="top"/>
    </xf>
    <xf numFmtId="0" fontId="3" fillId="0" borderId="2" xfId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22" fillId="0" borderId="0" xfId="1" applyFont="1" applyAlignment="1">
      <alignment horizontal="left" vertical="top"/>
    </xf>
    <xf numFmtId="0" fontId="1" fillId="0" borderId="0" xfId="1" applyFont="1"/>
    <xf numFmtId="0" fontId="1" fillId="0" borderId="0" xfId="1" applyFont="1" applyAlignment="1">
      <alignment wrapText="1"/>
    </xf>
    <xf numFmtId="49" fontId="1" fillId="0" borderId="0" xfId="1" applyNumberFormat="1" applyFont="1"/>
    <xf numFmtId="49" fontId="2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 vertical="top"/>
    </xf>
    <xf numFmtId="49" fontId="1" fillId="0" borderId="0" xfId="1" applyNumberFormat="1" applyFont="1" applyAlignment="1">
      <alignment horizontal="left" vertical="top" wrapText="1"/>
    </xf>
    <xf numFmtId="49" fontId="1" fillId="0" borderId="0" xfId="1" applyNumberFormat="1" applyFont="1" applyAlignment="1">
      <alignment vertical="top" wrapText="1"/>
    </xf>
    <xf numFmtId="49" fontId="1" fillId="0" borderId="1" xfId="1" applyNumberFormat="1" applyFont="1" applyBorder="1" applyAlignment="1">
      <alignment horizontal="right" wrapText="1"/>
    </xf>
    <xf numFmtId="49" fontId="1" fillId="0" borderId="2" xfId="1" applyNumberFormat="1" applyFont="1" applyBorder="1" applyAlignment="1">
      <alignment wrapText="1"/>
    </xf>
    <xf numFmtId="49" fontId="1" fillId="0" borderId="2" xfId="1" applyNumberFormat="1" applyFont="1" applyBorder="1" applyAlignment="1">
      <alignment horizontal="right" wrapText="1"/>
    </xf>
    <xf numFmtId="0" fontId="23" fillId="0" borderId="0" xfId="1" applyFont="1"/>
    <xf numFmtId="49" fontId="2" fillId="0" borderId="0" xfId="1" applyNumberFormat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3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vertical="top" wrapText="1"/>
    </xf>
    <xf numFmtId="0" fontId="2" fillId="0" borderId="5" xfId="1" applyFont="1" applyBorder="1" applyAlignment="1">
      <alignment horizontal="left" wrapText="1"/>
    </xf>
    <xf numFmtId="49" fontId="23" fillId="0" borderId="0" xfId="1" applyNumberFormat="1" applyFont="1" applyAlignment="1">
      <alignment vertical="top" wrapText="1"/>
    </xf>
    <xf numFmtId="0" fontId="23" fillId="0" borderId="0" xfId="1" applyFont="1" applyAlignment="1">
      <alignment wrapText="1"/>
    </xf>
    <xf numFmtId="0" fontId="2" fillId="0" borderId="0" xfId="1" applyFont="1" applyAlignment="1">
      <alignment horizontal="left" vertical="top" wrapText="1"/>
    </xf>
    <xf numFmtId="49" fontId="2" fillId="0" borderId="0" xfId="1" applyNumberFormat="1" applyFont="1" applyAlignment="1">
      <alignment horizontal="left"/>
    </xf>
    <xf numFmtId="49" fontId="2" fillId="0" borderId="2" xfId="1" applyNumberFormat="1" applyFont="1" applyBorder="1" applyAlignment="1">
      <alignment vertical="top"/>
    </xf>
    <xf numFmtId="49" fontId="2" fillId="0" borderId="1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1" xfId="1" applyNumberFormat="1" applyFont="1" applyBorder="1" applyAlignment="1">
      <alignment horizontal="center"/>
    </xf>
    <xf numFmtId="49" fontId="2" fillId="0" borderId="0" xfId="1" applyNumberFormat="1" applyFont="1" applyAlignment="1">
      <alignment wrapText="1"/>
    </xf>
    <xf numFmtId="49" fontId="2" fillId="0" borderId="1" xfId="1" applyNumberFormat="1" applyFont="1" applyBorder="1" applyAlignment="1">
      <alignment horizontal="left" wrapText="1"/>
    </xf>
    <xf numFmtId="49" fontId="3" fillId="0" borderId="2" xfId="1" applyNumberFormat="1" applyFont="1" applyBorder="1" applyAlignment="1">
      <alignment horizontal="center"/>
    </xf>
    <xf numFmtId="49" fontId="3" fillId="0" borderId="0" xfId="1" applyNumberFormat="1" applyFont="1"/>
    <xf numFmtId="49" fontId="1" fillId="0" borderId="0" xfId="1" applyNumberFormat="1" applyFont="1" applyAlignment="1">
      <alignment horizontal="right" vertical="top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2" fillId="0" borderId="1" xfId="1" applyFont="1" applyBorder="1" applyAlignment="1">
      <alignment wrapText="1"/>
    </xf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0" fontId="1" fillId="0" borderId="1" xfId="1" applyFont="1" applyBorder="1"/>
    <xf numFmtId="4" fontId="2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center" wrapText="1"/>
    </xf>
    <xf numFmtId="0" fontId="3" fillId="0" borderId="0" xfId="1" applyFont="1"/>
    <xf numFmtId="2" fontId="2" fillId="0" borderId="0" xfId="1" applyNumberFormat="1" applyFont="1"/>
    <xf numFmtId="49" fontId="1" fillId="0" borderId="0" xfId="1" applyNumberFormat="1" applyFont="1" applyAlignment="1">
      <alignment horizontal="right"/>
    </xf>
    <xf numFmtId="0" fontId="24" fillId="0" borderId="0" xfId="1" applyFont="1"/>
    <xf numFmtId="0" fontId="4" fillId="0" borderId="0" xfId="1" applyFont="1"/>
    <xf numFmtId="2" fontId="2" fillId="0" borderId="1" xfId="1" applyNumberFormat="1" applyFont="1" applyBorder="1"/>
    <xf numFmtId="4" fontId="23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0" fontId="1" fillId="0" borderId="5" xfId="1" applyFont="1" applyBorder="1"/>
    <xf numFmtId="4" fontId="2" fillId="0" borderId="5" xfId="1" applyNumberFormat="1" applyFont="1" applyBorder="1" applyAlignment="1">
      <alignment horizontal="right"/>
    </xf>
    <xf numFmtId="2" fontId="2" fillId="0" borderId="5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2" fontId="23" fillId="0" borderId="0" xfId="1" applyNumberFormat="1" applyFont="1" applyAlignment="1">
      <alignment horizontal="right"/>
    </xf>
    <xf numFmtId="2" fontId="2" fillId="0" borderId="0" xfId="1" applyNumberFormat="1" applyFont="1" applyAlignment="1">
      <alignment horizontal="right"/>
    </xf>
    <xf numFmtId="49" fontId="1" fillId="0" borderId="10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49" fontId="1" fillId="0" borderId="10" xfId="1" applyNumberFormat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49" fontId="9" fillId="0" borderId="4" xfId="1" applyNumberFormat="1" applyFont="1" applyBorder="1" applyAlignment="1">
      <alignment horizontal="left" vertical="center" wrapText="1"/>
    </xf>
    <xf numFmtId="49" fontId="9" fillId="0" borderId="5" xfId="1" applyNumberFormat="1" applyFont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49" fontId="9" fillId="0" borderId="11" xfId="1" applyNumberFormat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49" fontId="9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1" fontId="9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2" xfId="1" applyFont="1" applyBorder="1" applyAlignment="1">
      <alignment horizontal="right" vertical="top" wrapText="1"/>
    </xf>
    <xf numFmtId="0" fontId="9" fillId="0" borderId="12" xfId="1" applyFont="1" applyBorder="1" applyAlignment="1">
      <alignment horizontal="right" vertical="top" wrapText="1"/>
    </xf>
    <xf numFmtId="2" fontId="23" fillId="0" borderId="0" xfId="1" applyNumberFormat="1" applyFont="1" applyAlignment="1">
      <alignment horizontal="center" vertical="top" wrapText="1"/>
    </xf>
    <xf numFmtId="3" fontId="23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 applyAlignment="1">
      <alignment vertical="center" wrapText="1"/>
    </xf>
    <xf numFmtId="49" fontId="2" fillId="0" borderId="0" xfId="1" applyNumberFormat="1" applyFont="1" applyAlignment="1">
      <alignment horizontal="right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2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4" fontId="2" fillId="0" borderId="13" xfId="1" applyNumberFormat="1" applyFont="1" applyBorder="1" applyAlignment="1">
      <alignment horizontal="right" vertical="top" wrapText="1"/>
    </xf>
    <xf numFmtId="49" fontId="2" fillId="0" borderId="7" xfId="1" applyNumberFormat="1" applyFont="1" applyBorder="1" applyAlignment="1">
      <alignment horizontal="right" vertical="center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center" vertical="top" wrapText="1"/>
    </xf>
    <xf numFmtId="4" fontId="1" fillId="0" borderId="0" xfId="1" applyNumberFormat="1" applyFont="1" applyAlignment="1">
      <alignment horizontal="right" vertical="top" wrapText="1"/>
    </xf>
    <xf numFmtId="2" fontId="1" fillId="0" borderId="0" xfId="1" applyNumberFormat="1" applyFont="1" applyAlignment="1">
      <alignment horizontal="center" vertical="top" wrapText="1"/>
    </xf>
    <xf numFmtId="49" fontId="2" fillId="0" borderId="7" xfId="1" applyNumberFormat="1" applyFont="1" applyBorder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49" fontId="1" fillId="0" borderId="7" xfId="1" applyNumberFormat="1" applyFont="1" applyBorder="1"/>
    <xf numFmtId="49" fontId="1" fillId="0" borderId="0" xfId="1" applyNumberFormat="1" applyFont="1" applyAlignment="1">
      <alignment horizontal="right" vertical="top" wrapText="1"/>
    </xf>
    <xf numFmtId="49" fontId="9" fillId="0" borderId="2" xfId="1" applyNumberFormat="1" applyFont="1" applyBorder="1" applyAlignment="1">
      <alignment horizontal="left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12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center" vertical="top" wrapText="1"/>
    </xf>
    <xf numFmtId="49" fontId="9" fillId="0" borderId="7" xfId="1" applyNumberFormat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14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left" vertical="top" wrapText="1"/>
    </xf>
    <xf numFmtId="49" fontId="9" fillId="0" borderId="1" xfId="1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right" vertical="top" wrapText="1"/>
    </xf>
    <xf numFmtId="0" fontId="9" fillId="0" borderId="15" xfId="1" applyFont="1" applyBorder="1" applyAlignment="1">
      <alignment horizontal="right" vertical="top" wrapText="1"/>
    </xf>
    <xf numFmtId="2" fontId="2" fillId="0" borderId="13" xfId="1" applyNumberFormat="1" applyFont="1" applyBorder="1" applyAlignment="1">
      <alignment horizontal="right" vertical="top" wrapText="1"/>
    </xf>
    <xf numFmtId="2" fontId="9" fillId="0" borderId="2" xfId="1" applyNumberFormat="1" applyFont="1" applyBorder="1" applyAlignment="1">
      <alignment horizontal="right" vertical="top" wrapText="1"/>
    </xf>
    <xf numFmtId="165" fontId="2" fillId="0" borderId="0" xfId="1" applyNumberFormat="1" applyFont="1" applyAlignment="1">
      <alignment horizontal="center" vertical="top" wrapText="1"/>
    </xf>
    <xf numFmtId="164" fontId="1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1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3" fillId="0" borderId="13" xfId="1" applyFont="1" applyBorder="1" applyAlignment="1">
      <alignment horizontal="right" vertical="top" wrapText="1"/>
    </xf>
    <xf numFmtId="0" fontId="3" fillId="0" borderId="0" xfId="1" applyFont="1" applyAlignment="1">
      <alignment wrapText="1"/>
    </xf>
    <xf numFmtId="164" fontId="9" fillId="0" borderId="2" xfId="1" applyNumberFormat="1" applyFont="1" applyBorder="1" applyAlignment="1">
      <alignment horizontal="center" vertical="top" wrapText="1"/>
    </xf>
    <xf numFmtId="166" fontId="2" fillId="0" borderId="0" xfId="1" applyNumberFormat="1" applyFont="1" applyAlignment="1">
      <alignment horizontal="center" vertical="top" wrapText="1"/>
    </xf>
    <xf numFmtId="2" fontId="9" fillId="0" borderId="2" xfId="1" applyNumberFormat="1" applyFont="1" applyBorder="1" applyAlignment="1">
      <alignment horizontal="center" vertical="top" wrapText="1"/>
    </xf>
    <xf numFmtId="167" fontId="2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right" vertical="top" wrapText="1"/>
    </xf>
    <xf numFmtId="49" fontId="9" fillId="0" borderId="0" xfId="1" applyNumberFormat="1" applyFont="1" applyAlignment="1">
      <alignment horizontal="left" vertical="top" wrapText="1"/>
    </xf>
    <xf numFmtId="0" fontId="9" fillId="0" borderId="13" xfId="1" applyFont="1" applyBorder="1" applyAlignment="1">
      <alignment horizontal="right" vertical="top"/>
    </xf>
    <xf numFmtId="2" fontId="23" fillId="0" borderId="0" xfId="1" applyNumberFormat="1" applyFont="1" applyAlignment="1">
      <alignment horizontal="center" vertical="top"/>
    </xf>
    <xf numFmtId="3" fontId="23" fillId="0" borderId="0" xfId="1" applyNumberFormat="1" applyFont="1" applyAlignment="1">
      <alignment horizontal="right" vertical="top"/>
    </xf>
    <xf numFmtId="4" fontId="1" fillId="0" borderId="13" xfId="1" applyNumberFormat="1" applyFont="1" applyBorder="1" applyAlignment="1">
      <alignment horizontal="right" vertical="top"/>
    </xf>
    <xf numFmtId="0" fontId="1" fillId="0" borderId="13" xfId="1" applyFont="1" applyBorder="1" applyAlignment="1">
      <alignment horizontal="right" vertical="top"/>
    </xf>
    <xf numFmtId="2" fontId="1" fillId="0" borderId="13" xfId="1" applyNumberFormat="1" applyFont="1" applyBorder="1" applyAlignment="1">
      <alignment horizontal="right" vertical="top"/>
    </xf>
    <xf numFmtId="4" fontId="9" fillId="0" borderId="13" xfId="1" applyNumberFormat="1" applyFont="1" applyBorder="1" applyAlignment="1">
      <alignment horizontal="right" vertical="top"/>
    </xf>
    <xf numFmtId="2" fontId="25" fillId="0" borderId="7" xfId="1" applyNumberFormat="1" applyFont="1" applyBorder="1" applyAlignment="1">
      <alignment horizontal="center" vertical="top"/>
    </xf>
    <xf numFmtId="3" fontId="25" fillId="0" borderId="0" xfId="1" applyNumberFormat="1" applyFont="1" applyAlignment="1">
      <alignment horizontal="right" vertical="top"/>
    </xf>
    <xf numFmtId="0" fontId="1" fillId="0" borderId="13" xfId="1" applyFont="1" applyBorder="1"/>
    <xf numFmtId="2" fontId="25" fillId="0" borderId="0" xfId="1" applyNumberFormat="1" applyFont="1" applyAlignment="1">
      <alignment horizontal="center" vertical="top"/>
    </xf>
    <xf numFmtId="166" fontId="1" fillId="0" borderId="0" xfId="1" applyNumberFormat="1" applyFont="1" applyAlignment="1">
      <alignment horizontal="right" vertical="top"/>
    </xf>
    <xf numFmtId="2" fontId="1" fillId="0" borderId="0" xfId="1" applyNumberFormat="1" applyFont="1" applyAlignment="1">
      <alignment horizontal="right" vertical="top"/>
    </xf>
    <xf numFmtId="49" fontId="1" fillId="0" borderId="14" xfId="1" applyNumberFormat="1" applyFont="1" applyBorder="1"/>
    <xf numFmtId="49" fontId="9" fillId="0" borderId="1" xfId="1" applyNumberFormat="1" applyFont="1" applyBorder="1" applyAlignment="1">
      <alignment horizontal="right" vertical="top" wrapText="1"/>
    </xf>
    <xf numFmtId="49" fontId="1" fillId="0" borderId="1" xfId="1" applyNumberFormat="1" applyFont="1" applyBorder="1" applyAlignment="1">
      <alignment vertical="top" wrapText="1"/>
    </xf>
    <xf numFmtId="0" fontId="1" fillId="0" borderId="1" xfId="1" applyFont="1" applyBorder="1" applyAlignment="1">
      <alignment horizontal="right" vertical="top"/>
    </xf>
    <xf numFmtId="0" fontId="1" fillId="0" borderId="15" xfId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 wrapText="1"/>
    </xf>
    <xf numFmtId="2" fontId="4" fillId="0" borderId="2" xfId="1" applyNumberFormat="1" applyFont="1" applyBorder="1" applyAlignment="1">
      <alignment horizontal="right" vertical="top" wrapText="1"/>
    </xf>
    <xf numFmtId="2" fontId="9" fillId="0" borderId="12" xfId="1" applyNumberFormat="1" applyFont="1" applyBorder="1" applyAlignment="1">
      <alignment horizontal="right" vertical="top" wrapText="1"/>
    </xf>
    <xf numFmtId="4" fontId="23" fillId="0" borderId="0" xfId="1" applyNumberFormat="1" applyFont="1" applyAlignment="1">
      <alignment horizontal="right" vertical="top"/>
    </xf>
    <xf numFmtId="4" fontId="25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horizontal="left" vertical="top" wrapText="1"/>
    </xf>
    <xf numFmtId="4" fontId="9" fillId="0" borderId="0" xfId="1" applyNumberFormat="1" applyFont="1" applyAlignment="1">
      <alignment horizontal="right" vertical="top"/>
    </xf>
    <xf numFmtId="2" fontId="9" fillId="0" borderId="0" xfId="1" applyNumberFormat="1" applyFont="1" applyAlignment="1">
      <alignment horizontal="center" vertical="top"/>
    </xf>
    <xf numFmtId="3" fontId="9" fillId="0" borderId="0" xfId="1" applyNumberFormat="1" applyFont="1" applyAlignment="1">
      <alignment horizontal="right" vertical="top"/>
    </xf>
    <xf numFmtId="49" fontId="1" fillId="0" borderId="2" xfId="1" applyNumberFormat="1" applyFont="1" applyBorder="1"/>
    <xf numFmtId="0" fontId="23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/>
    </xf>
    <xf numFmtId="0" fontId="26" fillId="0" borderId="10" xfId="1" applyFont="1" applyBorder="1" applyAlignment="1">
      <alignment horizontal="center" vertical="center" wrapText="1"/>
    </xf>
    <xf numFmtId="49" fontId="27" fillId="0" borderId="10" xfId="1" applyNumberFormat="1" applyFont="1" applyBorder="1" applyAlignment="1">
      <alignment horizontal="center" vertical="center" wrapText="1"/>
    </xf>
    <xf numFmtId="0" fontId="28" fillId="0" borderId="10" xfId="2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/>
    </xf>
    <xf numFmtId="164" fontId="28" fillId="2" borderId="10" xfId="1" applyNumberFormat="1" applyFont="1" applyFill="1" applyBorder="1" applyAlignment="1">
      <alignment horizontal="center" wrapText="1"/>
    </xf>
    <xf numFmtId="0" fontId="27" fillId="0" borderId="0" xfId="1" applyFont="1" applyAlignment="1">
      <alignment horizontal="center" vertical="center"/>
    </xf>
    <xf numFmtId="164" fontId="28" fillId="0" borderId="0" xfId="1" applyNumberFormat="1" applyFont="1" applyAlignment="1">
      <alignment horizontal="center" wrapText="1"/>
    </xf>
    <xf numFmtId="0" fontId="27" fillId="0" borderId="0" xfId="1" applyFont="1"/>
    <xf numFmtId="0" fontId="29" fillId="0" borderId="10" xfId="1" applyFont="1" applyBorder="1" applyAlignment="1">
      <alignment horizontal="center" vertical="center"/>
    </xf>
    <xf numFmtId="0" fontId="29" fillId="0" borderId="10" xfId="1" applyFont="1" applyBorder="1" applyAlignment="1">
      <alignment horizontal="center" vertical="center" wrapText="1"/>
    </xf>
    <xf numFmtId="4" fontId="29" fillId="0" borderId="1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3">
    <cellStyle name="Обычный" xfId="0" builtinId="0"/>
    <cellStyle name="Обычный 14" xfId="2" xr:uid="{724EC572-04C0-4437-97DE-B3D5F01FC518}"/>
    <cellStyle name="Обычный 2" xfId="1" xr:uid="{D08555AC-8CA8-4D7F-94C2-064F31F324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51"/>
  <sheetViews>
    <sheetView topLeftCell="A7" workbookViewId="0">
      <selection activeCell="C4" sqref="C4:G4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6" t="s">
        <v>48</v>
      </c>
      <c r="D4" s="66"/>
      <c r="E4" s="66"/>
      <c r="F4" s="66"/>
      <c r="G4" s="66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7" t="s">
        <v>5</v>
      </c>
      <c r="D5" s="67"/>
      <c r="E5" s="67"/>
      <c r="F5" s="67"/>
      <c r="G5" s="67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8"/>
      <c r="D9" s="68"/>
      <c r="E9" s="68"/>
      <c r="F9" s="68"/>
      <c r="G9" s="68"/>
      <c r="H9" s="4"/>
    </row>
    <row r="10" spans="1:19" ht="11.25" customHeight="1" x14ac:dyDescent="0.25">
      <c r="A10" s="9"/>
      <c r="B10" s="9"/>
      <c r="C10" s="67" t="s">
        <v>8</v>
      </c>
      <c r="D10" s="67"/>
      <c r="E10" s="67"/>
      <c r="F10" s="67"/>
      <c r="G10" s="67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9" t="s">
        <v>9</v>
      </c>
      <c r="C12" s="69"/>
      <c r="D12" s="69"/>
      <c r="E12" s="69"/>
      <c r="F12" s="69"/>
      <c r="G12" s="69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57" t="s">
        <v>49</v>
      </c>
      <c r="C16" s="57"/>
      <c r="D16" s="57"/>
      <c r="E16" s="57"/>
      <c r="F16" s="57"/>
      <c r="G16" s="57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39" t="s">
        <v>10</v>
      </c>
      <c r="C17" s="39"/>
      <c r="D17" s="39"/>
      <c r="E17" s="39"/>
      <c r="F17" s="39"/>
      <c r="G17" s="39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58" t="s">
        <v>46</v>
      </c>
      <c r="C19" s="59"/>
      <c r="D19" s="59"/>
      <c r="E19" s="59"/>
      <c r="F19" s="59"/>
      <c r="G19" s="59"/>
      <c r="H19" s="59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60" t="s">
        <v>12</v>
      </c>
      <c r="B21" s="60" t="s">
        <v>13</v>
      </c>
      <c r="C21" s="60" t="s">
        <v>14</v>
      </c>
      <c r="D21" s="63" t="s">
        <v>15</v>
      </c>
      <c r="E21" s="64"/>
      <c r="F21" s="64"/>
      <c r="G21" s="64"/>
      <c r="H21" s="65"/>
      <c r="I21" s="14"/>
    </row>
    <row r="22" spans="1:66" ht="45.75" customHeight="1" x14ac:dyDescent="0.2">
      <c r="A22" s="61"/>
      <c r="B22" s="61"/>
      <c r="C22" s="61"/>
      <c r="D22" s="60" t="s">
        <v>16</v>
      </c>
      <c r="E22" s="60" t="s">
        <v>17</v>
      </c>
      <c r="F22" s="60" t="s">
        <v>18</v>
      </c>
      <c r="G22" s="60" t="s">
        <v>19</v>
      </c>
      <c r="H22" s="60" t="s">
        <v>20</v>
      </c>
      <c r="I22" s="14"/>
    </row>
    <row r="23" spans="1:66" ht="28.5" customHeight="1" x14ac:dyDescent="0.2">
      <c r="A23" s="62"/>
      <c r="B23" s="62"/>
      <c r="C23" s="62"/>
      <c r="D23" s="62"/>
      <c r="E23" s="62"/>
      <c r="F23" s="62"/>
      <c r="G23" s="62"/>
      <c r="H23" s="62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50" t="s">
        <v>21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38" t="s">
        <v>47</v>
      </c>
      <c r="D26" s="21">
        <v>2424624.62</v>
      </c>
      <c r="E26" s="21">
        <v>127908.33</v>
      </c>
      <c r="F26" s="21"/>
      <c r="G26" s="21"/>
      <c r="H26" s="21">
        <v>2552532.9500000002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53" t="s">
        <v>24</v>
      </c>
      <c r="C27" s="54"/>
      <c r="D27" s="23">
        <v>2424624.62</v>
      </c>
      <c r="E27" s="23">
        <v>127908.33</v>
      </c>
      <c r="F27" s="24"/>
      <c r="G27" s="24"/>
      <c r="H27" s="24">
        <v>2552532.9500000002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50" t="s">
        <v>25</v>
      </c>
      <c r="B28" s="51"/>
      <c r="C28" s="51"/>
      <c r="D28" s="51"/>
      <c r="E28" s="51"/>
      <c r="F28" s="51"/>
      <c r="G28" s="51"/>
      <c r="H28" s="5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484924.92</v>
      </c>
      <c r="E29" s="21">
        <v>25581.67</v>
      </c>
      <c r="F29" s="21"/>
      <c r="G29" s="21"/>
      <c r="H29" s="21">
        <v>510506.59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53" t="s">
        <v>29</v>
      </c>
      <c r="C30" s="54"/>
      <c r="D30" s="23">
        <v>484924.92</v>
      </c>
      <c r="E30" s="23">
        <v>25581.67</v>
      </c>
      <c r="F30" s="24"/>
      <c r="G30" s="24"/>
      <c r="H30" s="24">
        <v>510506.59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55" t="s">
        <v>30</v>
      </c>
      <c r="C31" s="56"/>
      <c r="D31" s="23">
        <v>2909549.54</v>
      </c>
      <c r="E31" s="23">
        <v>153490</v>
      </c>
      <c r="F31" s="24"/>
      <c r="G31" s="24"/>
      <c r="H31" s="24">
        <v>3063039.54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48" t="s">
        <v>31</v>
      </c>
      <c r="C32" s="49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45" t="s">
        <v>32</v>
      </c>
      <c r="C33" s="46"/>
      <c r="D33" s="27"/>
      <c r="E33" s="27"/>
      <c r="F33" s="27"/>
      <c r="G33" s="27"/>
      <c r="H33" s="23">
        <v>348618.41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45" t="s">
        <v>33</v>
      </c>
      <c r="C34" s="46"/>
      <c r="D34" s="27"/>
      <c r="E34" s="27"/>
      <c r="F34" s="27"/>
      <c r="G34" s="27"/>
      <c r="H34" s="23">
        <v>275049.57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45" t="s">
        <v>34</v>
      </c>
      <c r="C35" s="46"/>
      <c r="D35" s="27"/>
      <c r="E35" s="27"/>
      <c r="F35" s="27"/>
      <c r="G35" s="27"/>
      <c r="H35" s="23">
        <v>104006.98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45" t="s">
        <v>35</v>
      </c>
      <c r="C36" s="46"/>
      <c r="D36" s="27"/>
      <c r="E36" s="27"/>
      <c r="F36" s="27"/>
      <c r="G36" s="27"/>
      <c r="H36" s="23">
        <v>1094566.22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45" t="s">
        <v>36</v>
      </c>
      <c r="C37" s="46"/>
      <c r="D37" s="27"/>
      <c r="E37" s="27"/>
      <c r="F37" s="27"/>
      <c r="G37" s="27"/>
      <c r="H37" s="23">
        <v>463209.11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45" t="s">
        <v>37</v>
      </c>
      <c r="C38" s="46"/>
      <c r="D38" s="27"/>
      <c r="E38" s="27"/>
      <c r="F38" s="27"/>
      <c r="G38" s="27"/>
      <c r="H38" s="23">
        <v>267082.65999999997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47"/>
      <c r="D40" s="47"/>
      <c r="E40" s="43" t="s">
        <v>39</v>
      </c>
      <c r="F40" s="43"/>
      <c r="G40" s="43"/>
      <c r="H40" s="43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39" t="s">
        <v>40</v>
      </c>
      <c r="D41" s="39"/>
      <c r="E41" s="39"/>
      <c r="F41" s="39"/>
      <c r="G41" s="39"/>
      <c r="H41" s="39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43" t="s">
        <v>39</v>
      </c>
      <c r="F42" s="43"/>
      <c r="G42" s="43"/>
      <c r="H42" s="43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39" t="s">
        <v>40</v>
      </c>
      <c r="D43" s="39"/>
      <c r="E43" s="39"/>
      <c r="F43" s="39"/>
      <c r="G43" s="39"/>
      <c r="H43" s="39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44" t="s">
        <v>42</v>
      </c>
      <c r="B44" s="44"/>
      <c r="C44" s="44"/>
      <c r="D44" s="44"/>
      <c r="E44" s="43" t="s">
        <v>39</v>
      </c>
      <c r="F44" s="43"/>
      <c r="G44" s="43"/>
      <c r="H44" s="43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39" t="s">
        <v>40</v>
      </c>
      <c r="D45" s="39"/>
      <c r="E45" s="39"/>
      <c r="F45" s="39"/>
      <c r="G45" s="39"/>
      <c r="H45" s="3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42"/>
      <c r="D46" s="42"/>
      <c r="E46" s="43" t="s">
        <v>39</v>
      </c>
      <c r="F46" s="43"/>
      <c r="G46" s="43"/>
      <c r="H46" s="43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39" t="s">
        <v>43</v>
      </c>
      <c r="D47" s="39"/>
      <c r="E47" s="39"/>
      <c r="F47" s="39"/>
      <c r="G47" s="39"/>
      <c r="H47" s="39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40"/>
      <c r="D48" s="40"/>
      <c r="E48" s="41"/>
      <c r="F48" s="41"/>
      <c r="G48" s="41"/>
      <c r="H48" s="41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39" t="s">
        <v>43</v>
      </c>
      <c r="D49" s="39"/>
      <c r="E49" s="39"/>
      <c r="F49" s="39"/>
      <c r="G49" s="39"/>
      <c r="H49" s="39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40"/>
      <c r="D50" s="40"/>
      <c r="E50" s="41"/>
      <c r="F50" s="41"/>
      <c r="G50" s="41"/>
      <c r="H50" s="41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39" t="s">
        <v>43</v>
      </c>
      <c r="D51" s="39"/>
      <c r="E51" s="39"/>
      <c r="F51" s="39"/>
      <c r="G51" s="39"/>
      <c r="H51" s="39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C40:D40"/>
    <mergeCell ref="E40:H40"/>
    <mergeCell ref="C41:H41"/>
    <mergeCell ref="E42:H42"/>
    <mergeCell ref="C43:H43"/>
    <mergeCell ref="A44:D44"/>
    <mergeCell ref="E44:H44"/>
    <mergeCell ref="C45:H45"/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33CD-EBA2-44D9-86D2-655BC11DF15E}">
  <sheetPr>
    <pageSetUpPr fitToPage="1"/>
  </sheetPr>
  <dimension ref="A1:DN50"/>
  <sheetViews>
    <sheetView topLeftCell="A7" workbookViewId="0">
      <selection activeCell="F39" sqref="F39"/>
    </sheetView>
  </sheetViews>
  <sheetFormatPr defaultColWidth="9.140625" defaultRowHeight="11.25" customHeight="1" x14ac:dyDescent="0.2"/>
  <cols>
    <col min="1" max="1" width="6.7109375" style="138" customWidth="1"/>
    <col min="2" max="2" width="17.7109375" style="138" customWidth="1"/>
    <col min="3" max="3" width="30.85546875" style="138" customWidth="1"/>
    <col min="4" max="4" width="13.28515625" style="138" customWidth="1"/>
    <col min="5" max="9" width="12.140625" style="138" customWidth="1"/>
    <col min="10" max="10" width="13" style="138" customWidth="1"/>
    <col min="11" max="13" width="10.7109375" style="138" customWidth="1"/>
    <col min="14" max="14" width="13" style="138" customWidth="1"/>
    <col min="15" max="16" width="10.7109375" style="138" customWidth="1"/>
    <col min="17" max="32" width="117.85546875" style="139" hidden="1" customWidth="1"/>
    <col min="33" max="50" width="135.5703125" style="139" hidden="1" customWidth="1"/>
    <col min="51" max="95" width="202.140625" style="139" hidden="1" customWidth="1"/>
    <col min="96" max="96" width="208.85546875" style="139" hidden="1" customWidth="1"/>
    <col min="97" max="98" width="48.5703125" style="139" hidden="1" customWidth="1"/>
    <col min="99" max="103" width="80.5703125" style="139" hidden="1" customWidth="1"/>
    <col min="104" max="108" width="58.7109375" style="139" hidden="1" customWidth="1"/>
    <col min="109" max="113" width="80.5703125" style="139" hidden="1" customWidth="1"/>
    <col min="114" max="118" width="58.7109375" style="139" hidden="1" customWidth="1"/>
    <col min="119" max="16384" width="9.140625" style="138"/>
  </cols>
  <sheetData>
    <row r="1" spans="1:80" s="70" customFormat="1" ht="15" x14ac:dyDescent="0.25">
      <c r="H1" s="71"/>
      <c r="P1" s="72" t="s">
        <v>50</v>
      </c>
    </row>
    <row r="2" spans="1:80" s="70" customFormat="1" ht="15" x14ac:dyDescent="0.25">
      <c r="A2" s="73"/>
      <c r="B2" s="73"/>
      <c r="C2" s="73"/>
      <c r="D2" s="73"/>
      <c r="E2" s="73"/>
      <c r="F2" s="73"/>
      <c r="G2" s="73"/>
      <c r="H2" s="71"/>
      <c r="P2" s="72" t="s">
        <v>1</v>
      </c>
    </row>
    <row r="3" spans="1:80" s="70" customFormat="1" ht="15" x14ac:dyDescent="0.25">
      <c r="A3" s="73"/>
      <c r="B3" s="73"/>
      <c r="C3" s="73"/>
      <c r="D3" s="73"/>
      <c r="E3" s="73"/>
      <c r="F3" s="73"/>
      <c r="G3" s="73"/>
      <c r="H3" s="71"/>
    </row>
    <row r="4" spans="1:80" s="70" customFormat="1" ht="12.75" customHeight="1" x14ac:dyDescent="0.25">
      <c r="A4" s="73"/>
      <c r="B4" s="74" t="s">
        <v>51</v>
      </c>
      <c r="C4" s="75" t="s">
        <v>3</v>
      </c>
      <c r="D4" s="75"/>
      <c r="E4" s="75"/>
      <c r="F4" s="75"/>
      <c r="G4" s="75"/>
      <c r="H4" s="75"/>
      <c r="I4" s="75"/>
      <c r="J4" s="75"/>
      <c r="K4" s="76"/>
      <c r="L4" s="76"/>
      <c r="M4" s="76"/>
      <c r="N4" s="76"/>
      <c r="O4" s="76"/>
      <c r="P4" s="76"/>
      <c r="Q4" s="77" t="s">
        <v>3</v>
      </c>
      <c r="R4" s="77" t="s">
        <v>4</v>
      </c>
      <c r="S4" s="77" t="s">
        <v>4</v>
      </c>
      <c r="T4" s="77" t="s">
        <v>4</v>
      </c>
      <c r="U4" s="77" t="s">
        <v>4</v>
      </c>
      <c r="V4" s="77" t="s">
        <v>4</v>
      </c>
      <c r="W4" s="77" t="s">
        <v>4</v>
      </c>
      <c r="X4" s="77" t="s">
        <v>4</v>
      </c>
    </row>
    <row r="5" spans="1:80" s="70" customFormat="1" ht="12.75" customHeight="1" x14ac:dyDescent="0.25">
      <c r="A5" s="73"/>
      <c r="B5" s="78"/>
      <c r="C5" s="79" t="s">
        <v>5</v>
      </c>
      <c r="D5" s="79"/>
      <c r="E5" s="79"/>
      <c r="F5" s="79"/>
      <c r="G5" s="79"/>
      <c r="H5" s="79"/>
      <c r="I5" s="79"/>
      <c r="J5" s="79"/>
      <c r="K5" s="78"/>
      <c r="L5" s="78"/>
      <c r="M5" s="78"/>
      <c r="N5" s="78"/>
      <c r="O5" s="78"/>
      <c r="P5" s="78"/>
      <c r="Y5" s="80" t="s">
        <v>5</v>
      </c>
      <c r="Z5" s="80" t="s">
        <v>4</v>
      </c>
      <c r="AA5" s="80" t="s">
        <v>4</v>
      </c>
      <c r="AB5" s="80" t="s">
        <v>4</v>
      </c>
      <c r="AC5" s="80" t="s">
        <v>4</v>
      </c>
      <c r="AD5" s="80" t="s">
        <v>4</v>
      </c>
      <c r="AE5" s="80" t="s">
        <v>4</v>
      </c>
      <c r="AF5" s="80" t="s">
        <v>4</v>
      </c>
    </row>
    <row r="6" spans="1:80" s="70" customFormat="1" ht="12.75" customHeight="1" x14ac:dyDescent="0.25">
      <c r="A6" s="73"/>
      <c r="B6" s="81" t="s">
        <v>52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80" s="70" customFormat="1" ht="12.75" customHeight="1" x14ac:dyDescent="0.25">
      <c r="A7" s="73"/>
      <c r="B7" s="83"/>
      <c r="C7" s="74"/>
      <c r="D7" s="74"/>
      <c r="E7" s="74"/>
      <c r="F7" s="74"/>
      <c r="G7" s="74"/>
      <c r="H7" s="83"/>
      <c r="I7" s="84"/>
      <c r="J7" s="84"/>
      <c r="K7" s="84"/>
      <c r="L7" s="84"/>
      <c r="M7" s="84"/>
      <c r="N7" s="84"/>
      <c r="O7" s="84"/>
      <c r="P7" s="84"/>
    </row>
    <row r="8" spans="1:80" s="70" customFormat="1" ht="12.75" customHeight="1" x14ac:dyDescent="0.25">
      <c r="A8" s="73"/>
      <c r="B8" s="85" t="s">
        <v>53</v>
      </c>
      <c r="C8" s="74"/>
      <c r="D8" s="74"/>
      <c r="E8" s="84"/>
      <c r="F8" s="74"/>
      <c r="G8" s="74"/>
      <c r="H8" s="83"/>
      <c r="I8" s="84"/>
      <c r="J8" s="84"/>
      <c r="K8" s="84"/>
      <c r="L8" s="84"/>
      <c r="M8" s="84"/>
      <c r="N8" s="84"/>
      <c r="O8" s="84"/>
      <c r="P8" s="84"/>
    </row>
    <row r="9" spans="1:80" s="70" customFormat="1" ht="12.75" customHeight="1" x14ac:dyDescent="0.25">
      <c r="A9" s="73"/>
      <c r="B9" s="85"/>
      <c r="C9" s="74"/>
      <c r="D9" s="74"/>
      <c r="E9" s="84"/>
      <c r="F9" s="74"/>
      <c r="G9" s="74"/>
      <c r="H9" s="83"/>
      <c r="I9" s="84"/>
      <c r="J9" s="84"/>
      <c r="K9" s="84"/>
      <c r="L9" s="84"/>
      <c r="M9" s="84"/>
      <c r="N9" s="84"/>
      <c r="O9" s="84"/>
      <c r="P9" s="84"/>
    </row>
    <row r="10" spans="1:80" s="70" customFormat="1" ht="12.75" customHeight="1" x14ac:dyDescent="0.25">
      <c r="A10" s="73"/>
      <c r="B10" s="86"/>
      <c r="C10" s="86"/>
      <c r="D10" s="86"/>
      <c r="E10" s="86"/>
      <c r="F10" s="86"/>
      <c r="G10" s="86"/>
      <c r="H10" s="86"/>
      <c r="I10" s="86"/>
      <c r="J10" s="86"/>
      <c r="K10" s="87"/>
      <c r="L10" s="87"/>
      <c r="M10" s="87"/>
      <c r="N10" s="87"/>
      <c r="O10" s="87"/>
      <c r="P10" s="87"/>
      <c r="AG10" s="77" t="s">
        <v>4</v>
      </c>
      <c r="AH10" s="77" t="s">
        <v>4</v>
      </c>
      <c r="AI10" s="77" t="s">
        <v>4</v>
      </c>
      <c r="AJ10" s="77" t="s">
        <v>4</v>
      </c>
      <c r="AK10" s="77" t="s">
        <v>4</v>
      </c>
      <c r="AL10" s="77" t="s">
        <v>4</v>
      </c>
      <c r="AM10" s="77" t="s">
        <v>4</v>
      </c>
      <c r="AN10" s="77" t="s">
        <v>4</v>
      </c>
      <c r="AO10" s="77" t="s">
        <v>4</v>
      </c>
    </row>
    <row r="11" spans="1:80" s="70" customFormat="1" ht="12.75" customHeight="1" x14ac:dyDescent="0.25">
      <c r="A11" s="73"/>
      <c r="B11" s="79" t="s">
        <v>8</v>
      </c>
      <c r="C11" s="79"/>
      <c r="D11" s="79"/>
      <c r="E11" s="79"/>
      <c r="F11" s="79"/>
      <c r="G11" s="79"/>
      <c r="H11" s="79"/>
      <c r="I11" s="79"/>
      <c r="J11" s="79"/>
      <c r="K11" s="78"/>
      <c r="L11" s="78"/>
      <c r="M11" s="78"/>
      <c r="N11" s="78"/>
      <c r="O11" s="78"/>
      <c r="P11" s="78"/>
      <c r="AP11" s="80" t="s">
        <v>8</v>
      </c>
      <c r="AQ11" s="80" t="s">
        <v>4</v>
      </c>
      <c r="AR11" s="80" t="s">
        <v>4</v>
      </c>
      <c r="AS11" s="80" t="s">
        <v>4</v>
      </c>
      <c r="AT11" s="80" t="s">
        <v>4</v>
      </c>
      <c r="AU11" s="80" t="s">
        <v>4</v>
      </c>
      <c r="AV11" s="80" t="s">
        <v>4</v>
      </c>
      <c r="AW11" s="80" t="s">
        <v>4</v>
      </c>
      <c r="AX11" s="80" t="s">
        <v>4</v>
      </c>
    </row>
    <row r="12" spans="1:80" s="70" customFormat="1" ht="18" customHeight="1" x14ac:dyDescent="0.25">
      <c r="A12" s="88"/>
      <c r="B12" s="89" t="s">
        <v>54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80" s="70" customFormat="1" ht="18" customHeight="1" x14ac:dyDescent="0.25">
      <c r="A13" s="88"/>
      <c r="B13" s="91" t="s">
        <v>55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AY13" s="92" t="s">
        <v>55</v>
      </c>
      <c r="AZ13" s="92" t="s">
        <v>4</v>
      </c>
      <c r="BA13" s="92" t="s">
        <v>4</v>
      </c>
      <c r="BB13" s="92" t="s">
        <v>4</v>
      </c>
      <c r="BC13" s="92" t="s">
        <v>4</v>
      </c>
      <c r="BD13" s="92" t="s">
        <v>4</v>
      </c>
      <c r="BE13" s="92" t="s">
        <v>4</v>
      </c>
      <c r="BF13" s="92" t="s">
        <v>4</v>
      </c>
      <c r="BG13" s="92" t="s">
        <v>4</v>
      </c>
      <c r="BH13" s="92" t="s">
        <v>4</v>
      </c>
      <c r="BI13" s="92" t="s">
        <v>4</v>
      </c>
      <c r="BJ13" s="92" t="s">
        <v>4</v>
      </c>
      <c r="BK13" s="92" t="s">
        <v>4</v>
      </c>
      <c r="BL13" s="92" t="s">
        <v>4</v>
      </c>
      <c r="BM13" s="92" t="s">
        <v>4</v>
      </c>
    </row>
    <row r="14" spans="1:80" s="70" customFormat="1" ht="18" customHeight="1" x14ac:dyDescent="0.25">
      <c r="A14" s="88"/>
      <c r="B14" s="88"/>
      <c r="C14" s="93"/>
      <c r="D14" s="93"/>
      <c r="E14" s="93"/>
      <c r="F14" s="93"/>
      <c r="G14" s="93"/>
      <c r="H14" s="88"/>
    </row>
    <row r="15" spans="1:80" s="70" customFormat="1" ht="15" x14ac:dyDescent="0.25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BN15" s="77" t="s">
        <v>4</v>
      </c>
      <c r="BO15" s="77" t="s">
        <v>4</v>
      </c>
      <c r="BP15" s="77" t="s">
        <v>4</v>
      </c>
      <c r="BQ15" s="77" t="s">
        <v>4</v>
      </c>
      <c r="BR15" s="77" t="s">
        <v>4</v>
      </c>
      <c r="BS15" s="77" t="s">
        <v>4</v>
      </c>
      <c r="BT15" s="77" t="s">
        <v>4</v>
      </c>
      <c r="BU15" s="77" t="s">
        <v>4</v>
      </c>
      <c r="BV15" s="77" t="s">
        <v>4</v>
      </c>
      <c r="BW15" s="77" t="s">
        <v>4</v>
      </c>
      <c r="BX15" s="77" t="s">
        <v>4</v>
      </c>
      <c r="BY15" s="77" t="s">
        <v>4</v>
      </c>
      <c r="BZ15" s="77" t="s">
        <v>4</v>
      </c>
      <c r="CA15" s="77" t="s">
        <v>4</v>
      </c>
      <c r="CB15" s="77" t="s">
        <v>4</v>
      </c>
    </row>
    <row r="16" spans="1:80" s="70" customFormat="1" ht="15" x14ac:dyDescent="0.25">
      <c r="A16" s="96"/>
      <c r="B16" s="97" t="s">
        <v>10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</row>
    <row r="17" spans="1:98" s="70" customFormat="1" ht="15" x14ac:dyDescent="0.25">
      <c r="A17" s="73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</row>
    <row r="18" spans="1:98" s="70" customFormat="1" ht="15" x14ac:dyDescent="0.25">
      <c r="A18" s="99"/>
      <c r="B18" s="100" t="s">
        <v>56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CC18" s="77" t="s">
        <v>57</v>
      </c>
      <c r="CD18" s="77" t="s">
        <v>4</v>
      </c>
      <c r="CE18" s="77" t="s">
        <v>4</v>
      </c>
      <c r="CF18" s="77" t="s">
        <v>4</v>
      </c>
      <c r="CG18" s="77" t="s">
        <v>4</v>
      </c>
      <c r="CH18" s="77" t="s">
        <v>4</v>
      </c>
      <c r="CI18" s="77" t="s">
        <v>4</v>
      </c>
      <c r="CJ18" s="77" t="s">
        <v>4</v>
      </c>
      <c r="CK18" s="77" t="s">
        <v>4</v>
      </c>
      <c r="CL18" s="77" t="s">
        <v>4</v>
      </c>
      <c r="CM18" s="77" t="s">
        <v>4</v>
      </c>
      <c r="CN18" s="77" t="s">
        <v>4</v>
      </c>
      <c r="CO18" s="77" t="s">
        <v>4</v>
      </c>
      <c r="CP18" s="77" t="s">
        <v>4</v>
      </c>
      <c r="CQ18" s="77" t="s">
        <v>4</v>
      </c>
    </row>
    <row r="19" spans="1:98" s="70" customFormat="1" ht="15" x14ac:dyDescent="0.25">
      <c r="A19" s="73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</row>
    <row r="20" spans="1:98" s="70" customFormat="1" ht="18.75" customHeight="1" x14ac:dyDescent="0.25">
      <c r="A20" s="102" t="s">
        <v>12</v>
      </c>
      <c r="B20" s="102" t="s">
        <v>13</v>
      </c>
      <c r="C20" s="103" t="s">
        <v>58</v>
      </c>
      <c r="D20" s="104" t="s">
        <v>15</v>
      </c>
      <c r="E20" s="104"/>
      <c r="F20" s="104"/>
      <c r="G20" s="104"/>
      <c r="H20" s="104"/>
      <c r="I20" s="104"/>
      <c r="J20" s="104"/>
      <c r="K20" s="102" t="s">
        <v>59</v>
      </c>
      <c r="L20" s="102" t="s">
        <v>36</v>
      </c>
      <c r="M20" s="102" t="s">
        <v>37</v>
      </c>
      <c r="N20" s="102" t="s">
        <v>60</v>
      </c>
      <c r="O20" s="104" t="s">
        <v>61</v>
      </c>
      <c r="P20" s="104"/>
    </row>
    <row r="21" spans="1:98" s="70" customFormat="1" ht="18.75" customHeight="1" x14ac:dyDescent="0.25">
      <c r="A21" s="102"/>
      <c r="B21" s="102"/>
      <c r="C21" s="105"/>
      <c r="D21" s="102" t="s">
        <v>62</v>
      </c>
      <c r="E21" s="106" t="s">
        <v>63</v>
      </c>
      <c r="F21" s="107"/>
      <c r="G21" s="107"/>
      <c r="H21" s="107"/>
      <c r="I21" s="108"/>
      <c r="J21" s="103" t="s">
        <v>64</v>
      </c>
      <c r="K21" s="102"/>
      <c r="L21" s="102"/>
      <c r="M21" s="102"/>
      <c r="N21" s="102"/>
      <c r="O21" s="102" t="s">
        <v>65</v>
      </c>
      <c r="P21" s="102" t="s">
        <v>66</v>
      </c>
    </row>
    <row r="22" spans="1:98" s="70" customFormat="1" ht="66.75" customHeight="1" x14ac:dyDescent="0.25">
      <c r="A22" s="102"/>
      <c r="B22" s="102"/>
      <c r="C22" s="109"/>
      <c r="D22" s="102"/>
      <c r="E22" s="110" t="s">
        <v>67</v>
      </c>
      <c r="F22" s="110" t="s">
        <v>68</v>
      </c>
      <c r="G22" s="110" t="s">
        <v>69</v>
      </c>
      <c r="H22" s="110" t="s">
        <v>70</v>
      </c>
      <c r="I22" s="110" t="s">
        <v>71</v>
      </c>
      <c r="J22" s="109"/>
      <c r="K22" s="102"/>
      <c r="L22" s="102"/>
      <c r="M22" s="102"/>
      <c r="N22" s="102"/>
      <c r="O22" s="102"/>
      <c r="P22" s="102"/>
    </row>
    <row r="23" spans="1:98" s="70" customFormat="1" ht="15" x14ac:dyDescent="0.25">
      <c r="A23" s="110">
        <v>1</v>
      </c>
      <c r="B23" s="110">
        <v>2</v>
      </c>
      <c r="C23" s="110">
        <v>3</v>
      </c>
      <c r="D23" s="110">
        <v>4</v>
      </c>
      <c r="E23" s="110">
        <v>5</v>
      </c>
      <c r="F23" s="110">
        <v>6</v>
      </c>
      <c r="G23" s="110">
        <v>7</v>
      </c>
      <c r="H23" s="110">
        <v>8</v>
      </c>
      <c r="I23" s="110">
        <v>9</v>
      </c>
      <c r="J23" s="110">
        <v>10</v>
      </c>
      <c r="K23" s="110">
        <v>11</v>
      </c>
      <c r="L23" s="110">
        <v>12</v>
      </c>
      <c r="M23" s="110">
        <v>13</v>
      </c>
      <c r="N23" s="110">
        <v>14</v>
      </c>
      <c r="O23" s="110">
        <v>15</v>
      </c>
      <c r="P23" s="110">
        <v>16</v>
      </c>
    </row>
    <row r="24" spans="1:98" s="70" customFormat="1" ht="15" x14ac:dyDescent="0.25">
      <c r="A24" s="111" t="s">
        <v>21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CR24" s="112" t="s">
        <v>21</v>
      </c>
    </row>
    <row r="25" spans="1:98" s="70" customFormat="1" ht="22.5" x14ac:dyDescent="0.25">
      <c r="A25" s="113">
        <v>1</v>
      </c>
      <c r="B25" s="114" t="s">
        <v>23</v>
      </c>
      <c r="C25" s="114" t="s">
        <v>47</v>
      </c>
      <c r="D25" s="115">
        <v>1822241.18</v>
      </c>
      <c r="E25" s="115">
        <v>348618.41</v>
      </c>
      <c r="F25" s="115">
        <v>275049.57</v>
      </c>
      <c r="G25" s="115">
        <v>104006.98</v>
      </c>
      <c r="H25" s="115">
        <v>1094566.22</v>
      </c>
      <c r="I25" s="116"/>
      <c r="J25" s="116"/>
      <c r="K25" s="115">
        <v>452625.39</v>
      </c>
      <c r="L25" s="115">
        <v>463209.11</v>
      </c>
      <c r="M25" s="115">
        <v>267082.65999999997</v>
      </c>
      <c r="N25" s="115">
        <v>2552532.9500000002</v>
      </c>
      <c r="O25" s="117">
        <v>638.33000000000004</v>
      </c>
      <c r="P25" s="117">
        <v>166.77</v>
      </c>
      <c r="CR25" s="112"/>
    </row>
    <row r="26" spans="1:98" s="70" customFormat="1" ht="23.25" x14ac:dyDescent="0.25">
      <c r="A26" s="118"/>
      <c r="B26" s="119" t="s">
        <v>24</v>
      </c>
      <c r="C26" s="120"/>
      <c r="D26" s="121">
        <v>1822241.18</v>
      </c>
      <c r="E26" s="121">
        <v>348618.41</v>
      </c>
      <c r="F26" s="121">
        <v>275049.57</v>
      </c>
      <c r="G26" s="122">
        <v>104006.98</v>
      </c>
      <c r="H26" s="122">
        <v>1094566.22</v>
      </c>
      <c r="I26" s="123"/>
      <c r="J26" s="123"/>
      <c r="K26" s="122">
        <v>452625.39</v>
      </c>
      <c r="L26" s="122">
        <v>463209.11</v>
      </c>
      <c r="M26" s="122">
        <v>267082.65999999997</v>
      </c>
      <c r="N26" s="122">
        <v>2552532.9500000002</v>
      </c>
      <c r="O26" s="124">
        <v>638.33000000000004</v>
      </c>
      <c r="P26" s="124">
        <v>166.77</v>
      </c>
      <c r="CR26" s="112"/>
      <c r="CS26" s="112" t="s">
        <v>24</v>
      </c>
    </row>
    <row r="27" spans="1:98" s="70" customFormat="1" ht="15" x14ac:dyDescent="0.25">
      <c r="A27" s="111" t="s">
        <v>25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CR27" s="112" t="s">
        <v>25</v>
      </c>
      <c r="CS27" s="112"/>
      <c r="CT27" s="125"/>
    </row>
    <row r="28" spans="1:98" s="70" customFormat="1" ht="22.5" x14ac:dyDescent="0.25">
      <c r="A28" s="113">
        <v>2</v>
      </c>
      <c r="B28" s="114" t="s">
        <v>27</v>
      </c>
      <c r="C28" s="114" t="s">
        <v>28</v>
      </c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5">
        <v>510506.59</v>
      </c>
      <c r="O28" s="116"/>
      <c r="P28" s="116"/>
      <c r="CR28" s="112"/>
      <c r="CS28" s="112"/>
      <c r="CT28" s="125"/>
    </row>
    <row r="29" spans="1:98" s="70" customFormat="1" ht="15" x14ac:dyDescent="0.25">
      <c r="A29" s="118"/>
      <c r="B29" s="119" t="s">
        <v>29</v>
      </c>
      <c r="C29" s="120"/>
      <c r="D29" s="126"/>
      <c r="E29" s="126"/>
      <c r="F29" s="126"/>
      <c r="G29" s="123"/>
      <c r="H29" s="123"/>
      <c r="I29" s="123"/>
      <c r="J29" s="123"/>
      <c r="K29" s="123"/>
      <c r="L29" s="123"/>
      <c r="M29" s="123"/>
      <c r="N29" s="122">
        <v>510506.59</v>
      </c>
      <c r="O29" s="123"/>
      <c r="P29" s="123"/>
      <c r="CR29" s="112"/>
      <c r="CS29" s="112" t="s">
        <v>29</v>
      </c>
      <c r="CT29" s="125"/>
    </row>
    <row r="30" spans="1:98" s="70" customFormat="1" ht="15" x14ac:dyDescent="0.25">
      <c r="A30" s="118"/>
      <c r="B30" s="127" t="s">
        <v>30</v>
      </c>
      <c r="C30" s="128"/>
      <c r="D30" s="121">
        <v>1822241.18</v>
      </c>
      <c r="E30" s="121">
        <v>348618.41</v>
      </c>
      <c r="F30" s="121">
        <v>275049.57</v>
      </c>
      <c r="G30" s="122">
        <v>104006.98</v>
      </c>
      <c r="H30" s="122">
        <v>1094566.22</v>
      </c>
      <c r="I30" s="123"/>
      <c r="J30" s="123"/>
      <c r="K30" s="122">
        <v>452625.39</v>
      </c>
      <c r="L30" s="122">
        <v>463209.11</v>
      </c>
      <c r="M30" s="122">
        <v>267082.65999999997</v>
      </c>
      <c r="N30" s="122">
        <v>3063039.54</v>
      </c>
      <c r="O30" s="124">
        <v>638.33000000000004</v>
      </c>
      <c r="P30" s="124">
        <v>166.77</v>
      </c>
      <c r="CR30" s="112"/>
      <c r="CS30" s="112"/>
      <c r="CT30" s="125" t="s">
        <v>30</v>
      </c>
    </row>
    <row r="33" spans="1:118" s="73" customFormat="1" ht="15" x14ac:dyDescent="0.25">
      <c r="A33" s="129"/>
      <c r="B33" s="130" t="s">
        <v>72</v>
      </c>
      <c r="C33" s="131"/>
      <c r="D33" s="131"/>
      <c r="E33" s="131"/>
      <c r="F33" s="131"/>
      <c r="G33" s="131"/>
      <c r="H33" s="132"/>
      <c r="I33" s="132"/>
      <c r="J33" s="132"/>
      <c r="K33" s="132"/>
      <c r="L33" s="132"/>
      <c r="M33" s="70"/>
      <c r="N33" s="70"/>
      <c r="O33" s="70"/>
      <c r="P33" s="70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 t="s">
        <v>4</v>
      </c>
      <c r="CV33" s="94" t="s">
        <v>4</v>
      </c>
      <c r="CW33" s="94" t="s">
        <v>4</v>
      </c>
      <c r="CX33" s="94" t="s">
        <v>4</v>
      </c>
      <c r="CY33" s="94" t="s">
        <v>4</v>
      </c>
      <c r="CZ33" s="94" t="s">
        <v>4</v>
      </c>
      <c r="DA33" s="94" t="s">
        <v>4</v>
      </c>
      <c r="DB33" s="94" t="s">
        <v>4</v>
      </c>
      <c r="DC33" s="94" t="s">
        <v>4</v>
      </c>
      <c r="DD33" s="94" t="s">
        <v>4</v>
      </c>
      <c r="DE33" s="94"/>
      <c r="DF33" s="94"/>
      <c r="DG33" s="94"/>
      <c r="DH33" s="94"/>
      <c r="DI33" s="94"/>
      <c r="DJ33" s="94"/>
      <c r="DK33" s="94"/>
      <c r="DL33" s="94"/>
      <c r="DM33" s="94"/>
      <c r="DN33" s="94"/>
    </row>
    <row r="34" spans="1:118" s="135" customFormat="1" ht="16.5" customHeight="1" x14ac:dyDescent="0.25">
      <c r="A34" s="133"/>
      <c r="B34" s="130"/>
      <c r="C34" s="134" t="s">
        <v>43</v>
      </c>
      <c r="D34" s="134"/>
      <c r="E34" s="134"/>
      <c r="F34" s="134"/>
      <c r="G34" s="134"/>
      <c r="H34" s="134"/>
      <c r="I34" s="134"/>
      <c r="J34" s="134"/>
      <c r="K34" s="134"/>
      <c r="L34" s="134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</row>
    <row r="35" spans="1:118" s="73" customFormat="1" ht="15" x14ac:dyDescent="0.25">
      <c r="A35" s="129"/>
      <c r="B35" s="130" t="s">
        <v>73</v>
      </c>
      <c r="C35" s="131"/>
      <c r="D35" s="131"/>
      <c r="E35" s="131"/>
      <c r="F35" s="131"/>
      <c r="G35" s="131"/>
      <c r="H35" s="132"/>
      <c r="I35" s="132"/>
      <c r="J35" s="132"/>
      <c r="K35" s="132"/>
      <c r="L35" s="132"/>
      <c r="M35" s="70"/>
      <c r="N35" s="70"/>
      <c r="O35" s="70"/>
      <c r="P35" s="70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 t="s">
        <v>4</v>
      </c>
      <c r="DF35" s="94" t="s">
        <v>4</v>
      </c>
      <c r="DG35" s="94" t="s">
        <v>4</v>
      </c>
      <c r="DH35" s="94" t="s">
        <v>4</v>
      </c>
      <c r="DI35" s="94" t="s">
        <v>4</v>
      </c>
      <c r="DJ35" s="94" t="s">
        <v>4</v>
      </c>
      <c r="DK35" s="94" t="s">
        <v>4</v>
      </c>
      <c r="DL35" s="94" t="s">
        <v>4</v>
      </c>
      <c r="DM35" s="94" t="s">
        <v>4</v>
      </c>
      <c r="DN35" s="94" t="s">
        <v>4</v>
      </c>
    </row>
    <row r="36" spans="1:118" s="135" customFormat="1" ht="16.5" customHeight="1" x14ac:dyDescent="0.25">
      <c r="A36" s="133"/>
      <c r="C36" s="134" t="s">
        <v>43</v>
      </c>
      <c r="D36" s="134"/>
      <c r="E36" s="134"/>
      <c r="F36" s="134"/>
      <c r="G36" s="134"/>
      <c r="H36" s="134"/>
      <c r="I36" s="134"/>
      <c r="J36" s="134"/>
      <c r="K36" s="134"/>
      <c r="L36" s="134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</row>
    <row r="38" spans="1:118" s="70" customFormat="1" ht="15" x14ac:dyDescent="0.25">
      <c r="C38" s="137"/>
    </row>
    <row r="47" spans="1:118" s="70" customFormat="1" ht="15" x14ac:dyDescent="0.25">
      <c r="B47" s="83"/>
      <c r="C47" s="83"/>
    </row>
    <row r="48" spans="1:118" s="70" customFormat="1" ht="15" x14ac:dyDescent="0.25">
      <c r="B48" s="83"/>
      <c r="C48" s="83"/>
    </row>
    <row r="49" spans="2:3" s="70" customFormat="1" ht="15" x14ac:dyDescent="0.25">
      <c r="B49" s="83"/>
      <c r="C49" s="83"/>
    </row>
    <row r="50" spans="2:3" s="70" customFormat="1" ht="15" x14ac:dyDescent="0.25">
      <c r="B50" s="83"/>
      <c r="C50" s="83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O20:P20"/>
    <mergeCell ref="D21:D22"/>
    <mergeCell ref="E21:I21"/>
    <mergeCell ref="J21:J22"/>
    <mergeCell ref="O21:O22"/>
    <mergeCell ref="P21:P22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C4:J4"/>
    <mergeCell ref="C5:J5"/>
    <mergeCell ref="B10:J10"/>
    <mergeCell ref="B11:J11"/>
    <mergeCell ref="B13:P13"/>
    <mergeCell ref="B15:P1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EA5F6-2279-4200-B754-5AE1AA104EC1}">
  <sheetPr>
    <pageSetUpPr fitToPage="1"/>
  </sheetPr>
  <dimension ref="A1:JV404"/>
  <sheetViews>
    <sheetView topLeftCell="A13" workbookViewId="0">
      <selection activeCell="G12" sqref="G12:P12"/>
    </sheetView>
  </sheetViews>
  <sheetFormatPr defaultColWidth="9.140625" defaultRowHeight="11.25" customHeight="1" x14ac:dyDescent="0.2"/>
  <cols>
    <col min="1" max="1" width="9.7109375" style="140" customWidth="1"/>
    <col min="2" max="2" width="20.5703125" style="138" customWidth="1"/>
    <col min="3" max="3" width="8" style="138" customWidth="1"/>
    <col min="4" max="4" width="13.28515625" style="138" customWidth="1"/>
    <col min="5" max="5" width="8.140625" style="138" customWidth="1"/>
    <col min="6" max="6" width="9.5703125" style="138" customWidth="1"/>
    <col min="7" max="7" width="6.140625" style="138" customWidth="1"/>
    <col min="8" max="8" width="8.85546875" style="138" customWidth="1"/>
    <col min="9" max="9" width="10.7109375" style="138" customWidth="1"/>
    <col min="10" max="10" width="11.7109375" style="138" customWidth="1"/>
    <col min="11" max="11" width="14.7109375" style="138" customWidth="1"/>
    <col min="12" max="12" width="17" style="138" customWidth="1"/>
    <col min="13" max="13" width="11.5703125" style="138" customWidth="1"/>
    <col min="14" max="14" width="17" style="138" customWidth="1"/>
    <col min="15" max="15" width="13" style="138" customWidth="1"/>
    <col min="16" max="16" width="17" style="138" customWidth="1"/>
    <col min="17" max="17" width="69" style="148" hidden="1" customWidth="1"/>
    <col min="18" max="18" width="126.7109375" style="148" hidden="1" customWidth="1"/>
    <col min="19" max="27" width="9.140625" style="138"/>
    <col min="28" max="32" width="59.7109375" style="139" hidden="1" customWidth="1"/>
    <col min="33" max="36" width="58.5703125" style="139" hidden="1" customWidth="1"/>
    <col min="37" max="41" width="59.7109375" style="139" hidden="1" customWidth="1"/>
    <col min="42" max="45" width="58.5703125" style="139" hidden="1" customWidth="1"/>
    <col min="46" max="50" width="59.7109375" style="139" hidden="1" customWidth="1"/>
    <col min="51" max="54" width="58.5703125" style="139" hidden="1" customWidth="1"/>
    <col min="55" max="59" width="59.7109375" style="139" hidden="1" customWidth="1"/>
    <col min="60" max="63" width="58.5703125" style="139" hidden="1" customWidth="1"/>
    <col min="64" max="69" width="69.28515625" style="139" hidden="1" customWidth="1"/>
    <col min="70" max="79" width="127.7109375" style="139" hidden="1" customWidth="1"/>
    <col min="80" max="85" width="69.28515625" style="139" hidden="1" customWidth="1"/>
    <col min="86" max="95" width="127.7109375" style="139" hidden="1" customWidth="1"/>
    <col min="96" max="101" width="69.28515625" style="139" hidden="1" customWidth="1"/>
    <col min="102" max="111" width="127.7109375" style="139" hidden="1" customWidth="1"/>
    <col min="112" max="117" width="69.28515625" style="139" hidden="1" customWidth="1"/>
    <col min="118" max="127" width="127.7109375" style="139" hidden="1" customWidth="1"/>
    <col min="128" max="133" width="69.28515625" style="139" hidden="1" customWidth="1"/>
    <col min="134" max="143" width="127.7109375" style="139" hidden="1" customWidth="1"/>
    <col min="144" max="149" width="69.28515625" style="139" hidden="1" customWidth="1"/>
    <col min="150" max="159" width="127.7109375" style="139" hidden="1" customWidth="1"/>
    <col min="160" max="165" width="69.28515625" style="139" hidden="1" customWidth="1"/>
    <col min="166" max="175" width="127.7109375" style="139" hidden="1" customWidth="1"/>
    <col min="176" max="223" width="197" style="139" hidden="1" customWidth="1"/>
    <col min="224" max="228" width="59.5703125" style="139" hidden="1" customWidth="1"/>
    <col min="229" max="232" width="39" style="139" hidden="1" customWidth="1"/>
    <col min="233" max="233" width="197" style="139" hidden="1" customWidth="1"/>
    <col min="234" max="246" width="45.140625" style="139" hidden="1" customWidth="1"/>
    <col min="247" max="250" width="149.7109375" style="139" hidden="1" customWidth="1"/>
    <col min="251" max="251" width="76.42578125" style="139" hidden="1" customWidth="1"/>
    <col min="252" max="257" width="149.7109375" style="139" hidden="1" customWidth="1"/>
    <col min="258" max="258" width="76.42578125" style="139" hidden="1" customWidth="1"/>
    <col min="259" max="264" width="54" style="139" hidden="1" customWidth="1"/>
    <col min="265" max="270" width="82.7109375" style="139" hidden="1" customWidth="1"/>
    <col min="271" max="276" width="54" style="139" hidden="1" customWidth="1"/>
    <col min="277" max="282" width="82.7109375" style="139" hidden="1" customWidth="1"/>
    <col min="283" max="16384" width="9.140625" style="138"/>
  </cols>
  <sheetData>
    <row r="1" spans="1:282" s="70" customFormat="1" ht="15" x14ac:dyDescent="0.25"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 t="s">
        <v>74</v>
      </c>
    </row>
    <row r="2" spans="1:282" s="70" customFormat="1" ht="11.2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P2" s="141" t="s">
        <v>75</v>
      </c>
    </row>
    <row r="3" spans="1:282" s="70" customFormat="1" ht="15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P3" s="141"/>
    </row>
    <row r="4" spans="1:282" s="70" customFormat="1" ht="11.25" customHeight="1" x14ac:dyDescent="0.25">
      <c r="A4" s="142" t="s">
        <v>76</v>
      </c>
      <c r="B4" s="142"/>
      <c r="C4" s="142"/>
      <c r="D4" s="142"/>
      <c r="E4" s="142"/>
      <c r="F4" s="129"/>
      <c r="G4" s="129"/>
      <c r="H4" s="129"/>
      <c r="I4" s="129"/>
      <c r="L4" s="129"/>
      <c r="M4" s="142" t="s">
        <v>77</v>
      </c>
      <c r="N4" s="142"/>
      <c r="O4" s="142"/>
      <c r="P4" s="142"/>
    </row>
    <row r="5" spans="1:282" s="70" customFormat="1" ht="11.25" customHeight="1" x14ac:dyDescent="0.25">
      <c r="A5" s="143"/>
      <c r="B5" s="143"/>
      <c r="C5" s="143"/>
      <c r="D5" s="143"/>
      <c r="E5" s="143"/>
      <c r="F5" s="129"/>
      <c r="G5" s="129"/>
      <c r="H5" s="129"/>
      <c r="I5" s="129"/>
      <c r="M5" s="144"/>
      <c r="N5" s="144"/>
      <c r="O5" s="144"/>
      <c r="P5" s="144"/>
      <c r="AB5" s="139" t="s">
        <v>4</v>
      </c>
      <c r="AC5" s="139" t="s">
        <v>4</v>
      </c>
      <c r="AD5" s="139" t="s">
        <v>4</v>
      </c>
      <c r="AE5" s="139" t="s">
        <v>4</v>
      </c>
      <c r="AF5" s="139" t="s">
        <v>4</v>
      </c>
      <c r="AG5" s="139" t="s">
        <v>4</v>
      </c>
      <c r="AH5" s="139" t="s">
        <v>4</v>
      </c>
      <c r="AI5" s="139" t="s">
        <v>4</v>
      </c>
      <c r="AJ5" s="139" t="s">
        <v>4</v>
      </c>
    </row>
    <row r="6" spans="1:282" s="70" customFormat="1" ht="11.25" customHeight="1" x14ac:dyDescent="0.25">
      <c r="A6" s="143"/>
      <c r="B6" s="143"/>
      <c r="C6" s="143"/>
      <c r="D6" s="143"/>
      <c r="E6" s="143"/>
      <c r="F6" s="129"/>
      <c r="G6" s="129"/>
      <c r="H6" s="129"/>
      <c r="I6" s="129"/>
      <c r="M6" s="144"/>
      <c r="N6" s="144"/>
      <c r="O6" s="144"/>
      <c r="P6" s="144"/>
      <c r="AK6" s="139" t="s">
        <v>4</v>
      </c>
      <c r="AL6" s="139" t="s">
        <v>4</v>
      </c>
      <c r="AM6" s="139" t="s">
        <v>4</v>
      </c>
      <c r="AN6" s="139" t="s">
        <v>4</v>
      </c>
      <c r="AO6" s="139" t="s">
        <v>4</v>
      </c>
      <c r="AP6" s="139" t="s">
        <v>4</v>
      </c>
      <c r="AQ6" s="139" t="s">
        <v>4</v>
      </c>
      <c r="AR6" s="139" t="s">
        <v>4</v>
      </c>
      <c r="AS6" s="139" t="s">
        <v>4</v>
      </c>
    </row>
    <row r="7" spans="1:282" s="70" customFormat="1" ht="11.25" customHeight="1" x14ac:dyDescent="0.25">
      <c r="A7" s="145"/>
      <c r="B7" s="145"/>
      <c r="C7" s="145"/>
      <c r="D7" s="145"/>
      <c r="E7" s="145"/>
      <c r="F7" s="129"/>
      <c r="G7" s="129"/>
      <c r="H7" s="129"/>
      <c r="I7" s="129"/>
      <c r="L7" s="129"/>
      <c r="M7" s="145"/>
      <c r="N7" s="145"/>
      <c r="O7" s="145"/>
      <c r="P7" s="145"/>
      <c r="AT7" s="139" t="s">
        <v>4</v>
      </c>
      <c r="AU7" s="139" t="s">
        <v>4</v>
      </c>
      <c r="AV7" s="139" t="s">
        <v>4</v>
      </c>
      <c r="AW7" s="139" t="s">
        <v>4</v>
      </c>
      <c r="AX7" s="139" t="s">
        <v>4</v>
      </c>
      <c r="AY7" s="139" t="s">
        <v>4</v>
      </c>
      <c r="AZ7" s="139" t="s">
        <v>4</v>
      </c>
      <c r="BA7" s="139" t="s">
        <v>4</v>
      </c>
      <c r="BB7" s="139" t="s">
        <v>4</v>
      </c>
    </row>
    <row r="8" spans="1:282" s="70" customFormat="1" ht="15" x14ac:dyDescent="0.25">
      <c r="A8" s="146" t="s">
        <v>78</v>
      </c>
      <c r="B8" s="146"/>
      <c r="C8" s="146"/>
      <c r="D8" s="146"/>
      <c r="E8" s="146"/>
      <c r="F8" s="129"/>
      <c r="G8" s="129"/>
      <c r="H8" s="129"/>
      <c r="I8" s="129"/>
      <c r="L8" s="129"/>
      <c r="M8" s="147" t="s">
        <v>78</v>
      </c>
      <c r="N8" s="147"/>
      <c r="O8" s="147"/>
      <c r="P8" s="147"/>
      <c r="BC8" s="139" t="s">
        <v>78</v>
      </c>
      <c r="BD8" s="139" t="s">
        <v>4</v>
      </c>
      <c r="BE8" s="139" t="s">
        <v>4</v>
      </c>
      <c r="BF8" s="139" t="s">
        <v>4</v>
      </c>
      <c r="BG8" s="139" t="s">
        <v>4</v>
      </c>
      <c r="BH8" s="139" t="s">
        <v>78</v>
      </c>
      <c r="BI8" s="139" t="s">
        <v>4</v>
      </c>
      <c r="BJ8" s="139" t="s">
        <v>4</v>
      </c>
      <c r="BK8" s="139" t="s">
        <v>4</v>
      </c>
    </row>
    <row r="9" spans="1:282" s="70" customFormat="1" ht="21" customHeight="1" x14ac:dyDescent="0.25"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41"/>
      <c r="O9" s="148"/>
      <c r="P9" s="148"/>
    </row>
    <row r="10" spans="1:282" s="152" customFormat="1" ht="15" customHeight="1" x14ac:dyDescent="0.2">
      <c r="A10" s="149" t="s">
        <v>79</v>
      </c>
      <c r="B10" s="149"/>
      <c r="C10" s="149"/>
      <c r="D10" s="149"/>
      <c r="E10" s="149"/>
      <c r="F10" s="149"/>
      <c r="G10" s="150" t="s">
        <v>80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1"/>
      <c r="R10" s="151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</row>
    <row r="11" spans="1:282" s="70" customFormat="1" ht="45" customHeight="1" x14ac:dyDescent="0.25">
      <c r="A11" s="149" t="s">
        <v>81</v>
      </c>
      <c r="B11" s="149"/>
      <c r="C11" s="149"/>
      <c r="D11" s="149"/>
      <c r="E11" s="149"/>
      <c r="F11" s="149"/>
      <c r="G11" s="154" t="s">
        <v>82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94" t="s">
        <v>81</v>
      </c>
      <c r="BM11" s="94" t="s">
        <v>4</v>
      </c>
      <c r="BN11" s="94" t="s">
        <v>4</v>
      </c>
      <c r="BO11" s="94" t="s">
        <v>4</v>
      </c>
      <c r="BP11" s="94" t="s">
        <v>4</v>
      </c>
      <c r="BQ11" s="94" t="s">
        <v>4</v>
      </c>
      <c r="BR11" s="94" t="s">
        <v>82</v>
      </c>
      <c r="BS11" s="94" t="s">
        <v>4</v>
      </c>
      <c r="BT11" s="94" t="s">
        <v>4</v>
      </c>
      <c r="BU11" s="94" t="s">
        <v>4</v>
      </c>
      <c r="BV11" s="94" t="s">
        <v>4</v>
      </c>
      <c r="BW11" s="94" t="s">
        <v>4</v>
      </c>
      <c r="BX11" s="94" t="s">
        <v>4</v>
      </c>
      <c r="BY11" s="94" t="s">
        <v>4</v>
      </c>
      <c r="BZ11" s="94" t="s">
        <v>4</v>
      </c>
      <c r="CA11" s="94" t="s">
        <v>4</v>
      </c>
    </row>
    <row r="12" spans="1:282" s="70" customFormat="1" ht="67.5" customHeight="1" x14ac:dyDescent="0.25">
      <c r="A12" s="149" t="s">
        <v>83</v>
      </c>
      <c r="B12" s="149"/>
      <c r="C12" s="149"/>
      <c r="D12" s="149"/>
      <c r="E12" s="149"/>
      <c r="F12" s="149"/>
      <c r="G12" s="154" t="s">
        <v>84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5" t="s">
        <v>83</v>
      </c>
      <c r="R12" s="156" t="s">
        <v>84</v>
      </c>
      <c r="S12" s="94"/>
      <c r="T12" s="94"/>
      <c r="U12" s="94"/>
      <c r="V12" s="94"/>
      <c r="W12" s="94"/>
      <c r="X12" s="94"/>
      <c r="Y12" s="94"/>
      <c r="Z12" s="94"/>
      <c r="AA12" s="94"/>
      <c r="CB12" s="94" t="s">
        <v>83</v>
      </c>
      <c r="CC12" s="94" t="s">
        <v>4</v>
      </c>
      <c r="CD12" s="94" t="s">
        <v>4</v>
      </c>
      <c r="CE12" s="94" t="s">
        <v>4</v>
      </c>
      <c r="CF12" s="94" t="s">
        <v>4</v>
      </c>
      <c r="CG12" s="94" t="s">
        <v>4</v>
      </c>
      <c r="CH12" s="94" t="s">
        <v>84</v>
      </c>
      <c r="CI12" s="94" t="s">
        <v>4</v>
      </c>
      <c r="CJ12" s="94" t="s">
        <v>4</v>
      </c>
      <c r="CK12" s="94" t="s">
        <v>4</v>
      </c>
      <c r="CL12" s="94" t="s">
        <v>4</v>
      </c>
      <c r="CM12" s="94" t="s">
        <v>4</v>
      </c>
      <c r="CN12" s="94" t="s">
        <v>4</v>
      </c>
      <c r="CO12" s="94" t="s">
        <v>4</v>
      </c>
      <c r="CP12" s="94" t="s">
        <v>4</v>
      </c>
      <c r="CQ12" s="94" t="s">
        <v>4</v>
      </c>
    </row>
    <row r="13" spans="1:282" s="70" customFormat="1" ht="78.75" customHeight="1" x14ac:dyDescent="0.25">
      <c r="A13" s="157" t="s">
        <v>85</v>
      </c>
      <c r="B13" s="157"/>
      <c r="C13" s="157"/>
      <c r="D13" s="157"/>
      <c r="E13" s="157"/>
      <c r="F13" s="157"/>
      <c r="G13" s="154" t="s">
        <v>86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55" t="s">
        <v>85</v>
      </c>
      <c r="R13" s="156" t="s">
        <v>86</v>
      </c>
      <c r="S13" s="94"/>
      <c r="T13" s="94"/>
      <c r="U13" s="94"/>
      <c r="V13" s="94"/>
      <c r="W13" s="94"/>
      <c r="X13" s="94"/>
      <c r="Y13" s="94"/>
      <c r="Z13" s="94"/>
      <c r="AA13" s="94"/>
      <c r="CR13" s="94" t="s">
        <v>85</v>
      </c>
      <c r="CS13" s="94" t="s">
        <v>4</v>
      </c>
      <c r="CT13" s="94" t="s">
        <v>4</v>
      </c>
      <c r="CU13" s="94" t="s">
        <v>4</v>
      </c>
      <c r="CV13" s="94" t="s">
        <v>4</v>
      </c>
      <c r="CW13" s="94" t="s">
        <v>4</v>
      </c>
      <c r="CX13" s="94" t="s">
        <v>86</v>
      </c>
      <c r="CY13" s="94" t="s">
        <v>4</v>
      </c>
      <c r="CZ13" s="94" t="s">
        <v>4</v>
      </c>
      <c r="DA13" s="94" t="s">
        <v>4</v>
      </c>
      <c r="DB13" s="94" t="s">
        <v>4</v>
      </c>
      <c r="DC13" s="94" t="s">
        <v>4</v>
      </c>
      <c r="DD13" s="94" t="s">
        <v>4</v>
      </c>
      <c r="DE13" s="94" t="s">
        <v>4</v>
      </c>
      <c r="DF13" s="94" t="s">
        <v>4</v>
      </c>
      <c r="DG13" s="94" t="s">
        <v>4</v>
      </c>
    </row>
    <row r="14" spans="1:282" s="70" customFormat="1" ht="33.75" customHeight="1" x14ac:dyDescent="0.25">
      <c r="A14" s="149" t="s">
        <v>87</v>
      </c>
      <c r="B14" s="149"/>
      <c r="C14" s="149"/>
      <c r="D14" s="149"/>
      <c r="E14" s="149"/>
      <c r="F14" s="149"/>
      <c r="G14" s="154" t="s">
        <v>88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5" t="s">
        <v>87</v>
      </c>
      <c r="R14" s="156" t="s">
        <v>88</v>
      </c>
      <c r="S14" s="94"/>
      <c r="T14" s="94"/>
      <c r="U14" s="94"/>
      <c r="V14" s="94"/>
      <c r="W14" s="94"/>
      <c r="X14" s="94"/>
      <c r="Y14" s="94"/>
      <c r="Z14" s="94"/>
      <c r="AA14" s="94"/>
      <c r="DH14" s="94" t="s">
        <v>87</v>
      </c>
      <c r="DI14" s="94" t="s">
        <v>4</v>
      </c>
      <c r="DJ14" s="94" t="s">
        <v>4</v>
      </c>
      <c r="DK14" s="94" t="s">
        <v>4</v>
      </c>
      <c r="DL14" s="94" t="s">
        <v>4</v>
      </c>
      <c r="DM14" s="94" t="s">
        <v>4</v>
      </c>
      <c r="DN14" s="94" t="s">
        <v>88</v>
      </c>
      <c r="DO14" s="94" t="s">
        <v>4</v>
      </c>
      <c r="DP14" s="94" t="s">
        <v>4</v>
      </c>
      <c r="DQ14" s="94" t="s">
        <v>4</v>
      </c>
      <c r="DR14" s="94" t="s">
        <v>4</v>
      </c>
      <c r="DS14" s="94" t="s">
        <v>4</v>
      </c>
      <c r="DT14" s="94" t="s">
        <v>4</v>
      </c>
      <c r="DU14" s="94" t="s">
        <v>4</v>
      </c>
      <c r="DV14" s="94" t="s">
        <v>4</v>
      </c>
      <c r="DW14" s="94" t="s">
        <v>4</v>
      </c>
    </row>
    <row r="15" spans="1:282" s="70" customFormat="1" ht="11.25" customHeight="1" x14ac:dyDescent="0.25">
      <c r="A15" s="149" t="s">
        <v>89</v>
      </c>
      <c r="B15" s="149"/>
      <c r="C15" s="149"/>
      <c r="D15" s="149"/>
      <c r="E15" s="149"/>
      <c r="F15" s="149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DX15" s="94" t="s">
        <v>89</v>
      </c>
      <c r="DY15" s="94" t="s">
        <v>4</v>
      </c>
      <c r="DZ15" s="94" t="s">
        <v>4</v>
      </c>
      <c r="EA15" s="94" t="s">
        <v>4</v>
      </c>
      <c r="EB15" s="94" t="s">
        <v>4</v>
      </c>
      <c r="EC15" s="94" t="s">
        <v>4</v>
      </c>
      <c r="ED15" s="94" t="s">
        <v>4</v>
      </c>
      <c r="EE15" s="94" t="s">
        <v>4</v>
      </c>
      <c r="EF15" s="94" t="s">
        <v>4</v>
      </c>
      <c r="EG15" s="94" t="s">
        <v>4</v>
      </c>
      <c r="EH15" s="94" t="s">
        <v>4</v>
      </c>
      <c r="EI15" s="94" t="s">
        <v>4</v>
      </c>
      <c r="EJ15" s="94" t="s">
        <v>4</v>
      </c>
      <c r="EK15" s="94" t="s">
        <v>4</v>
      </c>
      <c r="EL15" s="94" t="s">
        <v>4</v>
      </c>
      <c r="EM15" s="94" t="s">
        <v>4</v>
      </c>
    </row>
    <row r="16" spans="1:282" s="70" customFormat="1" ht="11.25" customHeight="1" x14ac:dyDescent="0.25">
      <c r="A16" s="149" t="s">
        <v>90</v>
      </c>
      <c r="B16" s="149"/>
      <c r="C16" s="149"/>
      <c r="D16" s="149"/>
      <c r="E16" s="149"/>
      <c r="F16" s="149"/>
      <c r="G16" s="154" t="s">
        <v>91</v>
      </c>
      <c r="H16" s="154"/>
      <c r="I16" s="154"/>
      <c r="J16" s="154"/>
      <c r="K16" s="154"/>
      <c r="L16" s="154"/>
      <c r="M16" s="154"/>
      <c r="N16" s="154"/>
      <c r="O16" s="154"/>
      <c r="P16" s="154"/>
      <c r="R16" s="148" t="s">
        <v>91</v>
      </c>
      <c r="EN16" s="94" t="s">
        <v>90</v>
      </c>
      <c r="EO16" s="94" t="s">
        <v>4</v>
      </c>
      <c r="EP16" s="94" t="s">
        <v>4</v>
      </c>
      <c r="EQ16" s="94" t="s">
        <v>4</v>
      </c>
      <c r="ER16" s="94" t="s">
        <v>4</v>
      </c>
      <c r="ES16" s="94" t="s">
        <v>4</v>
      </c>
      <c r="ET16" s="94" t="s">
        <v>91</v>
      </c>
      <c r="EU16" s="94" t="s">
        <v>4</v>
      </c>
      <c r="EV16" s="94" t="s">
        <v>4</v>
      </c>
      <c r="EW16" s="94" t="s">
        <v>4</v>
      </c>
      <c r="EX16" s="94" t="s">
        <v>4</v>
      </c>
      <c r="EY16" s="94" t="s">
        <v>4</v>
      </c>
      <c r="EZ16" s="94" t="s">
        <v>4</v>
      </c>
      <c r="FA16" s="94" t="s">
        <v>4</v>
      </c>
      <c r="FB16" s="94" t="s">
        <v>4</v>
      </c>
      <c r="FC16" s="94" t="s">
        <v>4</v>
      </c>
    </row>
    <row r="17" spans="1:232" s="70" customFormat="1" ht="15" x14ac:dyDescent="0.25">
      <c r="A17" s="149" t="s">
        <v>92</v>
      </c>
      <c r="B17" s="149"/>
      <c r="C17" s="149"/>
      <c r="D17" s="149"/>
      <c r="E17" s="149"/>
      <c r="F17" s="149"/>
      <c r="G17" s="154" t="s">
        <v>93</v>
      </c>
      <c r="H17" s="154"/>
      <c r="I17" s="154"/>
      <c r="J17" s="154"/>
      <c r="K17" s="154"/>
      <c r="L17" s="154"/>
      <c r="M17" s="154"/>
      <c r="N17" s="154"/>
      <c r="O17" s="154"/>
      <c r="P17" s="154"/>
      <c r="R17" s="148" t="s">
        <v>93</v>
      </c>
      <c r="FD17" s="94" t="s">
        <v>92</v>
      </c>
      <c r="FE17" s="94" t="s">
        <v>4</v>
      </c>
      <c r="FF17" s="94" t="s">
        <v>4</v>
      </c>
      <c r="FG17" s="94" t="s">
        <v>4</v>
      </c>
      <c r="FH17" s="94" t="s">
        <v>4</v>
      </c>
      <c r="FI17" s="94" t="s">
        <v>4</v>
      </c>
      <c r="FJ17" s="94" t="s">
        <v>93</v>
      </c>
      <c r="FK17" s="94" t="s">
        <v>4</v>
      </c>
      <c r="FL17" s="94" t="s">
        <v>4</v>
      </c>
      <c r="FM17" s="94" t="s">
        <v>4</v>
      </c>
      <c r="FN17" s="94" t="s">
        <v>4</v>
      </c>
      <c r="FO17" s="94" t="s">
        <v>4</v>
      </c>
      <c r="FP17" s="94" t="s">
        <v>4</v>
      </c>
      <c r="FQ17" s="94" t="s">
        <v>4</v>
      </c>
      <c r="FR17" s="94" t="s">
        <v>4</v>
      </c>
      <c r="FS17" s="94" t="s">
        <v>4</v>
      </c>
    </row>
    <row r="18" spans="1:232" s="70" customFormat="1" ht="24" customHeight="1" x14ac:dyDescent="0.25">
      <c r="A18" s="158"/>
      <c r="B18" s="129"/>
      <c r="C18" s="129"/>
      <c r="D18" s="129"/>
      <c r="E18" s="129"/>
      <c r="F18" s="133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232" s="70" customFormat="1" ht="15" x14ac:dyDescent="0.25">
      <c r="A19" s="160" t="s">
        <v>94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94" t="s">
        <v>94</v>
      </c>
      <c r="FU19" s="94" t="s">
        <v>4</v>
      </c>
      <c r="FV19" s="94" t="s">
        <v>4</v>
      </c>
      <c r="FW19" s="94" t="s">
        <v>4</v>
      </c>
      <c r="FX19" s="94" t="s">
        <v>4</v>
      </c>
      <c r="FY19" s="94" t="s">
        <v>4</v>
      </c>
      <c r="FZ19" s="94" t="s">
        <v>4</v>
      </c>
      <c r="GA19" s="94" t="s">
        <v>4</v>
      </c>
      <c r="GB19" s="94" t="s">
        <v>4</v>
      </c>
      <c r="GC19" s="94" t="s">
        <v>4</v>
      </c>
      <c r="GD19" s="94" t="s">
        <v>4</v>
      </c>
      <c r="GE19" s="94" t="s">
        <v>4</v>
      </c>
      <c r="GF19" s="94" t="s">
        <v>4</v>
      </c>
      <c r="GG19" s="94" t="s">
        <v>4</v>
      </c>
      <c r="GH19" s="94" t="s">
        <v>4</v>
      </c>
      <c r="GI19" s="94" t="s">
        <v>4</v>
      </c>
    </row>
    <row r="20" spans="1:232" s="70" customFormat="1" ht="15" x14ac:dyDescent="0.25">
      <c r="A20" s="161" t="s">
        <v>10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s="70" customFormat="1" ht="8.25" customHeight="1" x14ac:dyDescent="0.25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</row>
    <row r="22" spans="1:232" s="70" customFormat="1" ht="15" x14ac:dyDescent="0.25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94" t="s">
        <v>4</v>
      </c>
      <c r="GK22" s="94" t="s">
        <v>4</v>
      </c>
      <c r="GL22" s="94" t="s">
        <v>4</v>
      </c>
      <c r="GM22" s="94" t="s">
        <v>4</v>
      </c>
      <c r="GN22" s="94" t="s">
        <v>4</v>
      </c>
      <c r="GO22" s="94" t="s">
        <v>4</v>
      </c>
      <c r="GP22" s="94" t="s">
        <v>4</v>
      </c>
      <c r="GQ22" s="94" t="s">
        <v>4</v>
      </c>
      <c r="GR22" s="94" t="s">
        <v>4</v>
      </c>
      <c r="GS22" s="94" t="s">
        <v>4</v>
      </c>
      <c r="GT22" s="94" t="s">
        <v>4</v>
      </c>
      <c r="GU22" s="94" t="s">
        <v>4</v>
      </c>
      <c r="GV22" s="94" t="s">
        <v>4</v>
      </c>
      <c r="GW22" s="94" t="s">
        <v>4</v>
      </c>
      <c r="GX22" s="94" t="s">
        <v>4</v>
      </c>
      <c r="GY22" s="94" t="s">
        <v>4</v>
      </c>
    </row>
    <row r="23" spans="1:232" s="70" customFormat="1" ht="15" x14ac:dyDescent="0.25">
      <c r="A23" s="161" t="s">
        <v>95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s="70" customFormat="1" ht="22.5" customHeight="1" x14ac:dyDescent="0.25">
      <c r="A24" s="163" t="s">
        <v>96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70" customFormat="1" ht="8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232" s="70" customFormat="1" ht="15" x14ac:dyDescent="0.25">
      <c r="A26" s="160" t="s">
        <v>97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94" t="s">
        <v>97</v>
      </c>
      <c r="HA26" s="94" t="s">
        <v>4</v>
      </c>
      <c r="HB26" s="94" t="s">
        <v>4</v>
      </c>
      <c r="HC26" s="94" t="s">
        <v>4</v>
      </c>
      <c r="HD26" s="94" t="s">
        <v>4</v>
      </c>
      <c r="HE26" s="94" t="s">
        <v>4</v>
      </c>
      <c r="HF26" s="94" t="s">
        <v>4</v>
      </c>
      <c r="HG26" s="94" t="s">
        <v>4</v>
      </c>
      <c r="HH26" s="94" t="s">
        <v>4</v>
      </c>
      <c r="HI26" s="94" t="s">
        <v>4</v>
      </c>
      <c r="HJ26" s="94" t="s">
        <v>4</v>
      </c>
      <c r="HK26" s="94" t="s">
        <v>4</v>
      </c>
      <c r="HL26" s="94" t="s">
        <v>4</v>
      </c>
      <c r="HM26" s="94" t="s">
        <v>4</v>
      </c>
      <c r="HN26" s="94" t="s">
        <v>4</v>
      </c>
      <c r="HO26" s="94" t="s">
        <v>4</v>
      </c>
    </row>
    <row r="27" spans="1:232" s="70" customFormat="1" ht="15" customHeight="1" x14ac:dyDescent="0.25">
      <c r="A27" s="161" t="s">
        <v>98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s="70" customFormat="1" ht="15.75" customHeight="1" x14ac:dyDescent="0.25">
      <c r="A28" s="129" t="s">
        <v>99</v>
      </c>
      <c r="B28" s="165" t="s">
        <v>100</v>
      </c>
      <c r="C28" s="140" t="s">
        <v>101</v>
      </c>
      <c r="D28" s="140"/>
      <c r="E28" s="140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</row>
    <row r="29" spans="1:232" s="70" customFormat="1" ht="15" x14ac:dyDescent="0.25">
      <c r="A29" s="129" t="s">
        <v>102</v>
      </c>
      <c r="B29" s="167"/>
      <c r="C29" s="167"/>
      <c r="D29" s="167"/>
      <c r="E29" s="167"/>
      <c r="F29" s="167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HP29" s="94" t="s">
        <v>4</v>
      </c>
      <c r="HQ29" s="94" t="s">
        <v>4</v>
      </c>
      <c r="HR29" s="94" t="s">
        <v>4</v>
      </c>
      <c r="HS29" s="94" t="s">
        <v>4</v>
      </c>
      <c r="HT29" s="94" t="s">
        <v>4</v>
      </c>
    </row>
    <row r="30" spans="1:232" s="70" customFormat="1" ht="15" x14ac:dyDescent="0.25">
      <c r="A30" s="129"/>
      <c r="B30" s="168" t="s">
        <v>103</v>
      </c>
      <c r="C30" s="168"/>
      <c r="D30" s="168"/>
      <c r="E30" s="168"/>
      <c r="F30" s="168"/>
      <c r="G30" s="169"/>
      <c r="H30" s="169"/>
      <c r="I30" s="169"/>
      <c r="J30" s="169"/>
      <c r="K30" s="169"/>
      <c r="L30" s="169"/>
      <c r="M30" s="169"/>
      <c r="N30" s="169"/>
      <c r="O30" s="170"/>
      <c r="P30" s="169"/>
    </row>
    <row r="31" spans="1:232" s="70" customFormat="1" ht="14.25" customHeight="1" x14ac:dyDescent="0.25">
      <c r="A31" s="129"/>
      <c r="B31" s="129"/>
      <c r="C31" s="129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69"/>
      <c r="P31" s="169"/>
    </row>
    <row r="32" spans="1:232" s="70" customFormat="1" ht="15" x14ac:dyDescent="0.25">
      <c r="A32" s="172" t="s">
        <v>104</v>
      </c>
      <c r="B32" s="73"/>
      <c r="C32" s="173" t="s">
        <v>105</v>
      </c>
      <c r="D32" s="173"/>
      <c r="E32" s="173"/>
      <c r="F32" s="173"/>
      <c r="G32" s="94"/>
      <c r="H32" s="94"/>
      <c r="I32" s="94"/>
      <c r="J32" s="94"/>
      <c r="K32" s="94"/>
      <c r="L32" s="94"/>
      <c r="M32" s="94"/>
      <c r="N32" s="94"/>
      <c r="O32" s="94"/>
      <c r="P32" s="94"/>
      <c r="HU32" s="94" t="s">
        <v>105</v>
      </c>
      <c r="HV32" s="94" t="s">
        <v>4</v>
      </c>
      <c r="HW32" s="94" t="s">
        <v>4</v>
      </c>
      <c r="HX32" s="94" t="s">
        <v>4</v>
      </c>
    </row>
    <row r="33" spans="1:240" s="70" customFormat="1" ht="14.25" customHeight="1" x14ac:dyDescent="0.25">
      <c r="A33" s="129"/>
      <c r="B33" s="73"/>
      <c r="C33" s="174"/>
      <c r="D33" s="175"/>
      <c r="E33" s="175"/>
      <c r="F33" s="175"/>
      <c r="G33" s="93"/>
      <c r="H33" s="93"/>
      <c r="I33" s="93"/>
      <c r="J33" s="93"/>
      <c r="K33" s="93"/>
      <c r="L33" s="93"/>
      <c r="M33" s="93"/>
      <c r="N33" s="93"/>
      <c r="O33" s="93"/>
      <c r="P33" s="93"/>
    </row>
    <row r="34" spans="1:240" s="70" customFormat="1" ht="14.25" customHeight="1" x14ac:dyDescent="0.25">
      <c r="A34" s="172" t="s">
        <v>106</v>
      </c>
      <c r="B34" s="73"/>
      <c r="C34" s="176"/>
      <c r="D34" s="177">
        <v>3063.04</v>
      </c>
      <c r="E34" s="178" t="s">
        <v>107</v>
      </c>
      <c r="G34" s="73"/>
      <c r="H34" s="73"/>
      <c r="I34" s="73"/>
      <c r="J34" s="73"/>
      <c r="K34" s="73"/>
      <c r="L34" s="73"/>
      <c r="M34" s="73"/>
      <c r="N34" s="179"/>
      <c r="O34" s="179"/>
      <c r="P34" s="73"/>
    </row>
    <row r="35" spans="1:240" s="70" customFormat="1" ht="14.25" customHeight="1" x14ac:dyDescent="0.25">
      <c r="A35" s="129"/>
      <c r="B35" s="180" t="s">
        <v>31</v>
      </c>
      <c r="C35" s="181"/>
      <c r="D35" s="182"/>
      <c r="E35" s="178"/>
      <c r="G35" s="73"/>
      <c r="O35" s="183"/>
    </row>
    <row r="36" spans="1:240" s="70" customFormat="1" ht="14.25" customHeight="1" x14ac:dyDescent="0.25">
      <c r="A36" s="129"/>
      <c r="B36" s="184" t="s">
        <v>108</v>
      </c>
      <c r="C36" s="176"/>
      <c r="D36" s="177">
        <v>2424.62</v>
      </c>
      <c r="E36" s="178" t="s">
        <v>107</v>
      </c>
      <c r="I36" s="73"/>
      <c r="K36" s="73" t="s">
        <v>109</v>
      </c>
      <c r="L36" s="73"/>
      <c r="M36" s="73"/>
      <c r="N36" s="185"/>
      <c r="O36" s="177">
        <v>348.62</v>
      </c>
      <c r="P36" s="178" t="s">
        <v>107</v>
      </c>
      <c r="Q36" s="186"/>
      <c r="R36" s="186"/>
      <c r="S36" s="187"/>
    </row>
    <row r="37" spans="1:240" s="70" customFormat="1" ht="14.25" customHeight="1" x14ac:dyDescent="0.25">
      <c r="A37" s="129"/>
      <c r="B37" s="184" t="s">
        <v>17</v>
      </c>
      <c r="C37" s="188"/>
      <c r="D37" s="189">
        <v>127.91</v>
      </c>
      <c r="E37" s="178" t="s">
        <v>107</v>
      </c>
      <c r="I37" s="73"/>
      <c r="K37" s="73" t="s">
        <v>110</v>
      </c>
      <c r="L37" s="73"/>
      <c r="M37" s="73"/>
      <c r="N37" s="185"/>
      <c r="O37" s="177">
        <v>104.01</v>
      </c>
      <c r="P37" s="178" t="s">
        <v>107</v>
      </c>
      <c r="Q37" s="186"/>
      <c r="R37" s="186"/>
      <c r="S37" s="187"/>
    </row>
    <row r="38" spans="1:240" s="70" customFormat="1" ht="14.25" customHeight="1" x14ac:dyDescent="0.25">
      <c r="A38" s="129"/>
      <c r="B38" s="184" t="s">
        <v>18</v>
      </c>
      <c r="C38" s="188"/>
      <c r="D38" s="189">
        <v>0</v>
      </c>
      <c r="E38" s="178" t="s">
        <v>107</v>
      </c>
      <c r="I38" s="73"/>
      <c r="K38" s="73" t="s">
        <v>111</v>
      </c>
      <c r="L38" s="73"/>
      <c r="M38" s="73"/>
      <c r="N38" s="190"/>
      <c r="O38" s="189">
        <v>638.33000000000004</v>
      </c>
      <c r="P38" s="191" t="s">
        <v>112</v>
      </c>
      <c r="Q38" s="192"/>
      <c r="R38" s="192"/>
      <c r="S38" s="193"/>
    </row>
    <row r="39" spans="1:240" s="70" customFormat="1" ht="14.25" customHeight="1" x14ac:dyDescent="0.25">
      <c r="A39" s="129"/>
      <c r="B39" s="184" t="s">
        <v>19</v>
      </c>
      <c r="C39" s="188"/>
      <c r="D39" s="177">
        <v>0</v>
      </c>
      <c r="E39" s="178" t="s">
        <v>107</v>
      </c>
      <c r="I39" s="73"/>
      <c r="K39" s="73" t="s">
        <v>113</v>
      </c>
      <c r="L39" s="73"/>
      <c r="M39" s="73"/>
      <c r="N39" s="190"/>
      <c r="O39" s="189">
        <v>166.77</v>
      </c>
      <c r="P39" s="191" t="s">
        <v>112</v>
      </c>
      <c r="Q39" s="192"/>
      <c r="R39" s="192"/>
      <c r="S39" s="193"/>
    </row>
    <row r="40" spans="1:240" s="70" customFormat="1" ht="14.25" customHeight="1" x14ac:dyDescent="0.25">
      <c r="A40" s="129"/>
      <c r="B40" s="73"/>
      <c r="D40" s="193"/>
      <c r="E40" s="178"/>
      <c r="H40" s="73"/>
      <c r="I40" s="73"/>
      <c r="J40" s="73"/>
      <c r="K40" s="73"/>
      <c r="L40" s="73"/>
      <c r="M40" s="73"/>
      <c r="N40" s="93"/>
      <c r="O40" s="93"/>
      <c r="P40" s="73"/>
    </row>
    <row r="41" spans="1:240" s="70" customFormat="1" ht="11.25" customHeight="1" x14ac:dyDescent="0.25">
      <c r="A41" s="194" t="s">
        <v>12</v>
      </c>
      <c r="B41" s="195" t="s">
        <v>13</v>
      </c>
      <c r="C41" s="196" t="s">
        <v>114</v>
      </c>
      <c r="D41" s="197"/>
      <c r="E41" s="197"/>
      <c r="F41" s="197"/>
      <c r="G41" s="198"/>
      <c r="H41" s="195" t="s">
        <v>115</v>
      </c>
      <c r="I41" s="195" t="s">
        <v>116</v>
      </c>
      <c r="J41" s="195"/>
      <c r="K41" s="195"/>
      <c r="L41" s="196" t="s">
        <v>15</v>
      </c>
      <c r="M41" s="197"/>
      <c r="N41" s="197"/>
      <c r="O41" s="197"/>
      <c r="P41" s="198"/>
      <c r="Q41" s="199"/>
      <c r="R41" s="199"/>
    </row>
    <row r="42" spans="1:240" s="70" customFormat="1" ht="11.25" customHeight="1" x14ac:dyDescent="0.25">
      <c r="A42" s="194"/>
      <c r="B42" s="195"/>
      <c r="C42" s="200"/>
      <c r="D42" s="201"/>
      <c r="E42" s="201"/>
      <c r="F42" s="201"/>
      <c r="G42" s="202"/>
      <c r="H42" s="195"/>
      <c r="I42" s="195"/>
      <c r="J42" s="195"/>
      <c r="K42" s="195"/>
      <c r="L42" s="203"/>
      <c r="M42" s="204"/>
      <c r="N42" s="204"/>
      <c r="O42" s="204"/>
      <c r="P42" s="205"/>
      <c r="Q42" s="199"/>
      <c r="R42" s="199"/>
    </row>
    <row r="43" spans="1:240" s="70" customFormat="1" ht="54" customHeight="1" x14ac:dyDescent="0.25">
      <c r="A43" s="194"/>
      <c r="B43" s="195"/>
      <c r="C43" s="203"/>
      <c r="D43" s="204"/>
      <c r="E43" s="204"/>
      <c r="F43" s="204"/>
      <c r="G43" s="205"/>
      <c r="H43" s="195"/>
      <c r="I43" s="206" t="s">
        <v>117</v>
      </c>
      <c r="J43" s="206" t="s">
        <v>118</v>
      </c>
      <c r="K43" s="206" t="s">
        <v>119</v>
      </c>
      <c r="L43" s="206" t="s">
        <v>120</v>
      </c>
      <c r="M43" s="206" t="s">
        <v>121</v>
      </c>
      <c r="N43" s="206" t="s">
        <v>122</v>
      </c>
      <c r="O43" s="206" t="s">
        <v>118</v>
      </c>
      <c r="P43" s="206" t="s">
        <v>123</v>
      </c>
      <c r="Q43" s="199"/>
      <c r="R43" s="199"/>
    </row>
    <row r="44" spans="1:240" s="70" customFormat="1" ht="15" x14ac:dyDescent="0.25">
      <c r="A44" s="207">
        <v>1</v>
      </c>
      <c r="B44" s="208">
        <v>2</v>
      </c>
      <c r="C44" s="209">
        <v>3</v>
      </c>
      <c r="D44" s="210"/>
      <c r="E44" s="210"/>
      <c r="F44" s="210"/>
      <c r="G44" s="211"/>
      <c r="H44" s="208">
        <v>4</v>
      </c>
      <c r="I44" s="208">
        <v>5</v>
      </c>
      <c r="J44" s="208">
        <v>6</v>
      </c>
      <c r="K44" s="208">
        <v>7</v>
      </c>
      <c r="L44" s="208">
        <v>8</v>
      </c>
      <c r="M44" s="208">
        <v>9</v>
      </c>
      <c r="N44" s="208">
        <v>10</v>
      </c>
      <c r="O44" s="208">
        <v>11</v>
      </c>
      <c r="P44" s="208">
        <v>12</v>
      </c>
      <c r="Q44" s="212"/>
      <c r="R44" s="212"/>
    </row>
    <row r="45" spans="1:240" s="70" customFormat="1" ht="15" x14ac:dyDescent="0.25">
      <c r="A45" s="213" t="s">
        <v>124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5"/>
      <c r="HY45" s="112" t="s">
        <v>124</v>
      </c>
    </row>
    <row r="46" spans="1:240" s="70" customFormat="1" ht="23.25" x14ac:dyDescent="0.25">
      <c r="A46" s="216" t="s">
        <v>22</v>
      </c>
      <c r="B46" s="217" t="s">
        <v>125</v>
      </c>
      <c r="C46" s="218" t="s">
        <v>126</v>
      </c>
      <c r="D46" s="218"/>
      <c r="E46" s="218"/>
      <c r="F46" s="218"/>
      <c r="G46" s="218"/>
      <c r="H46" s="219" t="s">
        <v>127</v>
      </c>
      <c r="I46" s="220">
        <v>44</v>
      </c>
      <c r="J46" s="221">
        <v>1</v>
      </c>
      <c r="K46" s="221">
        <v>44</v>
      </c>
      <c r="L46" s="222"/>
      <c r="M46" s="220"/>
      <c r="N46" s="223"/>
      <c r="O46" s="220"/>
      <c r="P46" s="224"/>
      <c r="Q46" s="225"/>
      <c r="R46" s="226"/>
      <c r="HY46" s="112"/>
      <c r="HZ46" s="112" t="s">
        <v>126</v>
      </c>
      <c r="IA46" s="112" t="s">
        <v>4</v>
      </c>
      <c r="IB46" s="112" t="s">
        <v>4</v>
      </c>
      <c r="IC46" s="112" t="s">
        <v>4</v>
      </c>
      <c r="ID46" s="112" t="s">
        <v>4</v>
      </c>
    </row>
    <row r="47" spans="1:240" s="70" customFormat="1" ht="15" x14ac:dyDescent="0.25">
      <c r="A47" s="227"/>
      <c r="B47" s="228" t="s">
        <v>22</v>
      </c>
      <c r="C47" s="149" t="s">
        <v>128</v>
      </c>
      <c r="D47" s="149"/>
      <c r="E47" s="149"/>
      <c r="F47" s="149"/>
      <c r="G47" s="149"/>
      <c r="H47" s="229" t="s">
        <v>129</v>
      </c>
      <c r="I47" s="230"/>
      <c r="J47" s="230"/>
      <c r="K47" s="231">
        <v>54.56</v>
      </c>
      <c r="L47" s="232"/>
      <c r="M47" s="230"/>
      <c r="N47" s="232"/>
      <c r="O47" s="230"/>
      <c r="P47" s="233">
        <v>29832.32</v>
      </c>
      <c r="HY47" s="112"/>
      <c r="HZ47" s="112"/>
      <c r="IA47" s="112"/>
      <c r="IB47" s="112"/>
      <c r="IC47" s="112"/>
      <c r="ID47" s="112"/>
      <c r="IE47" s="94" t="s">
        <v>128</v>
      </c>
    </row>
    <row r="48" spans="1:240" s="70" customFormat="1" ht="15" x14ac:dyDescent="0.25">
      <c r="A48" s="234"/>
      <c r="B48" s="228" t="s">
        <v>130</v>
      </c>
      <c r="C48" s="149" t="s">
        <v>131</v>
      </c>
      <c r="D48" s="149"/>
      <c r="E48" s="149"/>
      <c r="F48" s="149"/>
      <c r="G48" s="149"/>
      <c r="H48" s="229" t="s">
        <v>129</v>
      </c>
      <c r="I48" s="231">
        <v>1.24</v>
      </c>
      <c r="J48" s="230"/>
      <c r="K48" s="231">
        <v>54.56</v>
      </c>
      <c r="L48" s="235"/>
      <c r="M48" s="236"/>
      <c r="N48" s="237">
        <v>546.78</v>
      </c>
      <c r="O48" s="230"/>
      <c r="P48" s="233">
        <v>29832.32</v>
      </c>
      <c r="HY48" s="112"/>
      <c r="HZ48" s="112"/>
      <c r="IA48" s="112"/>
      <c r="IB48" s="112"/>
      <c r="IC48" s="112"/>
      <c r="ID48" s="112"/>
      <c r="IE48" s="94"/>
      <c r="IF48" s="94" t="s">
        <v>131</v>
      </c>
    </row>
    <row r="49" spans="1:244" s="70" customFormat="1" ht="15" x14ac:dyDescent="0.25">
      <c r="A49" s="227"/>
      <c r="B49" s="228" t="s">
        <v>26</v>
      </c>
      <c r="C49" s="149" t="s">
        <v>33</v>
      </c>
      <c r="D49" s="149"/>
      <c r="E49" s="149"/>
      <c r="F49" s="149"/>
      <c r="G49" s="149"/>
      <c r="H49" s="229"/>
      <c r="I49" s="230"/>
      <c r="J49" s="230"/>
      <c r="K49" s="230"/>
      <c r="L49" s="232"/>
      <c r="M49" s="230"/>
      <c r="N49" s="232"/>
      <c r="O49" s="230"/>
      <c r="P49" s="233">
        <v>127821.41</v>
      </c>
      <c r="HY49" s="112"/>
      <c r="HZ49" s="112"/>
      <c r="IA49" s="112"/>
      <c r="IB49" s="112"/>
      <c r="IC49" s="112"/>
      <c r="ID49" s="112"/>
      <c r="IE49" s="94" t="s">
        <v>33</v>
      </c>
      <c r="IF49" s="94"/>
    </row>
    <row r="50" spans="1:244" s="70" customFormat="1" ht="15" x14ac:dyDescent="0.25">
      <c r="A50" s="227"/>
      <c r="B50" s="228"/>
      <c r="C50" s="149" t="s">
        <v>132</v>
      </c>
      <c r="D50" s="149"/>
      <c r="E50" s="149"/>
      <c r="F50" s="149"/>
      <c r="G50" s="149"/>
      <c r="H50" s="229" t="s">
        <v>129</v>
      </c>
      <c r="I50" s="230"/>
      <c r="J50" s="230"/>
      <c r="K50" s="238">
        <v>48.4</v>
      </c>
      <c r="L50" s="232"/>
      <c r="M50" s="230"/>
      <c r="N50" s="232"/>
      <c r="O50" s="230"/>
      <c r="P50" s="233">
        <v>31989.23</v>
      </c>
      <c r="HY50" s="112"/>
      <c r="HZ50" s="112"/>
      <c r="IA50" s="112"/>
      <c r="IB50" s="112"/>
      <c r="IC50" s="112"/>
      <c r="ID50" s="112"/>
      <c r="IE50" s="94" t="s">
        <v>132</v>
      </c>
      <c r="IF50" s="94"/>
    </row>
    <row r="51" spans="1:244" s="70" customFormat="1" ht="23.25" x14ac:dyDescent="0.25">
      <c r="A51" s="234"/>
      <c r="B51" s="228" t="s">
        <v>133</v>
      </c>
      <c r="C51" s="149" t="s">
        <v>134</v>
      </c>
      <c r="D51" s="149"/>
      <c r="E51" s="149"/>
      <c r="F51" s="149"/>
      <c r="G51" s="149"/>
      <c r="H51" s="229" t="s">
        <v>135</v>
      </c>
      <c r="I51" s="231">
        <v>1.04</v>
      </c>
      <c r="J51" s="230"/>
      <c r="K51" s="231">
        <v>45.76</v>
      </c>
      <c r="L51" s="239">
        <v>2088.77</v>
      </c>
      <c r="M51" s="240">
        <v>1.32</v>
      </c>
      <c r="N51" s="237">
        <v>2757.18</v>
      </c>
      <c r="O51" s="230"/>
      <c r="P51" s="233">
        <v>126168.56</v>
      </c>
      <c r="HY51" s="112"/>
      <c r="HZ51" s="112"/>
      <c r="IA51" s="112"/>
      <c r="IB51" s="112"/>
      <c r="IC51" s="112"/>
      <c r="ID51" s="112"/>
      <c r="IE51" s="94"/>
      <c r="IF51" s="94" t="s">
        <v>134</v>
      </c>
    </row>
    <row r="52" spans="1:244" s="70" customFormat="1" ht="15" x14ac:dyDescent="0.25">
      <c r="A52" s="241"/>
      <c r="B52" s="228" t="s">
        <v>136</v>
      </c>
      <c r="C52" s="149" t="s">
        <v>137</v>
      </c>
      <c r="D52" s="149"/>
      <c r="E52" s="149"/>
      <c r="F52" s="149"/>
      <c r="G52" s="149"/>
      <c r="H52" s="229" t="s">
        <v>129</v>
      </c>
      <c r="I52" s="231">
        <v>1.04</v>
      </c>
      <c r="J52" s="230"/>
      <c r="K52" s="231">
        <v>45.76</v>
      </c>
      <c r="L52" s="232"/>
      <c r="M52" s="230"/>
      <c r="N52" s="242">
        <v>665.65</v>
      </c>
      <c r="O52" s="230"/>
      <c r="P52" s="233">
        <v>30460.14</v>
      </c>
      <c r="HY52" s="112"/>
      <c r="HZ52" s="112"/>
      <c r="IA52" s="112"/>
      <c r="IB52" s="112"/>
      <c r="IC52" s="112"/>
      <c r="ID52" s="112"/>
      <c r="IE52" s="94"/>
      <c r="IF52" s="94"/>
      <c r="IG52" s="94" t="s">
        <v>137</v>
      </c>
    </row>
    <row r="53" spans="1:244" s="70" customFormat="1" ht="15" x14ac:dyDescent="0.25">
      <c r="A53" s="234"/>
      <c r="B53" s="228" t="s">
        <v>138</v>
      </c>
      <c r="C53" s="149" t="s">
        <v>139</v>
      </c>
      <c r="D53" s="149"/>
      <c r="E53" s="149"/>
      <c r="F53" s="149"/>
      <c r="G53" s="149"/>
      <c r="H53" s="229" t="s">
        <v>135</v>
      </c>
      <c r="I53" s="231">
        <v>0.06</v>
      </c>
      <c r="J53" s="230"/>
      <c r="K53" s="231">
        <v>2.64</v>
      </c>
      <c r="L53" s="243">
        <v>477.92</v>
      </c>
      <c r="M53" s="240">
        <v>1.31</v>
      </c>
      <c r="N53" s="237">
        <v>626.08000000000004</v>
      </c>
      <c r="O53" s="230"/>
      <c r="P53" s="233">
        <v>1652.85</v>
      </c>
      <c r="HY53" s="112"/>
      <c r="HZ53" s="112"/>
      <c r="IA53" s="112"/>
      <c r="IB53" s="112"/>
      <c r="IC53" s="112"/>
      <c r="ID53" s="112"/>
      <c r="IE53" s="94"/>
      <c r="IF53" s="94" t="s">
        <v>139</v>
      </c>
      <c r="IG53" s="94"/>
    </row>
    <row r="54" spans="1:244" s="70" customFormat="1" ht="15" x14ac:dyDescent="0.25">
      <c r="A54" s="241"/>
      <c r="B54" s="228" t="s">
        <v>140</v>
      </c>
      <c r="C54" s="149" t="s">
        <v>141</v>
      </c>
      <c r="D54" s="149"/>
      <c r="E54" s="149"/>
      <c r="F54" s="149"/>
      <c r="G54" s="149"/>
      <c r="H54" s="229" t="s">
        <v>129</v>
      </c>
      <c r="I54" s="231">
        <v>0.06</v>
      </c>
      <c r="J54" s="230"/>
      <c r="K54" s="231">
        <v>2.64</v>
      </c>
      <c r="L54" s="232"/>
      <c r="M54" s="230"/>
      <c r="N54" s="242">
        <v>579.20000000000005</v>
      </c>
      <c r="O54" s="230"/>
      <c r="P54" s="233">
        <v>1529.09</v>
      </c>
      <c r="HY54" s="112"/>
      <c r="HZ54" s="112"/>
      <c r="IA54" s="112"/>
      <c r="IB54" s="112"/>
      <c r="IC54" s="112"/>
      <c r="ID54" s="112"/>
      <c r="IE54" s="94"/>
      <c r="IF54" s="94"/>
      <c r="IG54" s="94" t="s">
        <v>141</v>
      </c>
    </row>
    <row r="55" spans="1:244" s="70" customFormat="1" ht="15" x14ac:dyDescent="0.25">
      <c r="A55" s="244"/>
      <c r="B55" s="245"/>
      <c r="C55" s="246" t="s">
        <v>142</v>
      </c>
      <c r="D55" s="246"/>
      <c r="E55" s="246"/>
      <c r="F55" s="246"/>
      <c r="G55" s="246"/>
      <c r="H55" s="219"/>
      <c r="I55" s="220"/>
      <c r="J55" s="220"/>
      <c r="K55" s="220"/>
      <c r="L55" s="222"/>
      <c r="M55" s="220"/>
      <c r="N55" s="247"/>
      <c r="O55" s="220"/>
      <c r="P55" s="248">
        <v>189642.96</v>
      </c>
      <c r="HY55" s="112"/>
      <c r="HZ55" s="112"/>
      <c r="IA55" s="112"/>
      <c r="IB55" s="112"/>
      <c r="IC55" s="112"/>
      <c r="ID55" s="112"/>
      <c r="IE55" s="94"/>
      <c r="IF55" s="94"/>
      <c r="IG55" s="94"/>
      <c r="IH55" s="112" t="s">
        <v>142</v>
      </c>
    </row>
    <row r="56" spans="1:244" s="70" customFormat="1" ht="15" x14ac:dyDescent="0.25">
      <c r="A56" s="241"/>
      <c r="B56" s="228"/>
      <c r="C56" s="149" t="s">
        <v>59</v>
      </c>
      <c r="D56" s="149"/>
      <c r="E56" s="149"/>
      <c r="F56" s="149"/>
      <c r="G56" s="149"/>
      <c r="H56" s="229"/>
      <c r="I56" s="230"/>
      <c r="J56" s="230"/>
      <c r="K56" s="230"/>
      <c r="L56" s="232"/>
      <c r="M56" s="230"/>
      <c r="N56" s="232"/>
      <c r="O56" s="230"/>
      <c r="P56" s="233">
        <v>61821.55</v>
      </c>
      <c r="HY56" s="112"/>
      <c r="HZ56" s="112"/>
      <c r="IA56" s="112"/>
      <c r="IB56" s="112"/>
      <c r="IC56" s="112"/>
      <c r="ID56" s="112"/>
      <c r="IE56" s="94"/>
      <c r="IF56" s="94"/>
      <c r="IG56" s="94"/>
      <c r="IH56" s="112"/>
      <c r="II56" s="94" t="s">
        <v>59</v>
      </c>
    </row>
    <row r="57" spans="1:244" s="70" customFormat="1" ht="15" x14ac:dyDescent="0.25">
      <c r="A57" s="241"/>
      <c r="B57" s="228" t="s">
        <v>143</v>
      </c>
      <c r="C57" s="149" t="s">
        <v>144</v>
      </c>
      <c r="D57" s="149"/>
      <c r="E57" s="149"/>
      <c r="F57" s="149"/>
      <c r="G57" s="149"/>
      <c r="H57" s="229" t="s">
        <v>145</v>
      </c>
      <c r="I57" s="249">
        <v>103</v>
      </c>
      <c r="J57" s="230"/>
      <c r="K57" s="249">
        <v>103</v>
      </c>
      <c r="L57" s="232"/>
      <c r="M57" s="230"/>
      <c r="N57" s="232"/>
      <c r="O57" s="230"/>
      <c r="P57" s="233">
        <v>63676.2</v>
      </c>
      <c r="HY57" s="112"/>
      <c r="HZ57" s="112"/>
      <c r="IA57" s="112"/>
      <c r="IB57" s="112"/>
      <c r="IC57" s="112"/>
      <c r="ID57" s="112"/>
      <c r="IE57" s="94"/>
      <c r="IF57" s="94"/>
      <c r="IG57" s="94"/>
      <c r="IH57" s="112"/>
      <c r="II57" s="94" t="s">
        <v>144</v>
      </c>
    </row>
    <row r="58" spans="1:244" s="70" customFormat="1" ht="15" x14ac:dyDescent="0.25">
      <c r="A58" s="241"/>
      <c r="B58" s="228" t="s">
        <v>146</v>
      </c>
      <c r="C58" s="149" t="s">
        <v>147</v>
      </c>
      <c r="D58" s="149"/>
      <c r="E58" s="149"/>
      <c r="F58" s="149"/>
      <c r="G58" s="149"/>
      <c r="H58" s="229" t="s">
        <v>145</v>
      </c>
      <c r="I58" s="249">
        <v>60</v>
      </c>
      <c r="J58" s="230"/>
      <c r="K58" s="249">
        <v>60</v>
      </c>
      <c r="L58" s="232"/>
      <c r="M58" s="230"/>
      <c r="N58" s="232"/>
      <c r="O58" s="230"/>
      <c r="P58" s="233">
        <v>37092.93</v>
      </c>
      <c r="HY58" s="112"/>
      <c r="HZ58" s="112"/>
      <c r="IA58" s="112"/>
      <c r="IB58" s="112"/>
      <c r="IC58" s="112"/>
      <c r="ID58" s="112"/>
      <c r="IE58" s="94"/>
      <c r="IF58" s="94"/>
      <c r="IG58" s="94"/>
      <c r="IH58" s="112"/>
      <c r="II58" s="94" t="s">
        <v>147</v>
      </c>
    </row>
    <row r="59" spans="1:244" s="70" customFormat="1" ht="15" x14ac:dyDescent="0.25">
      <c r="A59" s="250"/>
      <c r="B59" s="251"/>
      <c r="C59" s="246" t="s">
        <v>148</v>
      </c>
      <c r="D59" s="246"/>
      <c r="E59" s="246"/>
      <c r="F59" s="246"/>
      <c r="G59" s="246"/>
      <c r="H59" s="219"/>
      <c r="I59" s="220"/>
      <c r="J59" s="220"/>
      <c r="K59" s="220"/>
      <c r="L59" s="222"/>
      <c r="M59" s="220"/>
      <c r="N59" s="247">
        <v>6600.27</v>
      </c>
      <c r="O59" s="220"/>
      <c r="P59" s="248">
        <v>290412.09000000003</v>
      </c>
      <c r="HY59" s="112"/>
      <c r="HZ59" s="112"/>
      <c r="IA59" s="112"/>
      <c r="IB59" s="112"/>
      <c r="IC59" s="112"/>
      <c r="ID59" s="112"/>
      <c r="IE59" s="94"/>
      <c r="IF59" s="94"/>
      <c r="IG59" s="94"/>
      <c r="IH59" s="112"/>
      <c r="II59" s="94"/>
      <c r="IJ59" s="112" t="s">
        <v>148</v>
      </c>
    </row>
    <row r="60" spans="1:244" s="70" customFormat="1" ht="0.75" customHeight="1" x14ac:dyDescent="0.25">
      <c r="A60" s="252"/>
      <c r="B60" s="253"/>
      <c r="C60" s="253"/>
      <c r="D60" s="253"/>
      <c r="E60" s="253"/>
      <c r="F60" s="253"/>
      <c r="G60" s="253"/>
      <c r="H60" s="254"/>
      <c r="I60" s="255"/>
      <c r="J60" s="255"/>
      <c r="K60" s="255"/>
      <c r="L60" s="256"/>
      <c r="M60" s="255"/>
      <c r="N60" s="256"/>
      <c r="O60" s="255"/>
      <c r="P60" s="257"/>
      <c r="HY60" s="112"/>
      <c r="HZ60" s="112"/>
      <c r="IA60" s="112"/>
      <c r="IB60" s="112"/>
      <c r="IC60" s="112"/>
      <c r="ID60" s="112"/>
      <c r="IE60" s="94"/>
      <c r="IF60" s="94"/>
      <c r="IG60" s="94"/>
      <c r="IH60" s="112"/>
      <c r="II60" s="94"/>
      <c r="IJ60" s="112"/>
    </row>
    <row r="61" spans="1:244" s="70" customFormat="1" ht="23.25" x14ac:dyDescent="0.25">
      <c r="A61" s="216" t="s">
        <v>26</v>
      </c>
      <c r="B61" s="217" t="s">
        <v>149</v>
      </c>
      <c r="C61" s="218" t="s">
        <v>150</v>
      </c>
      <c r="D61" s="218"/>
      <c r="E61" s="218"/>
      <c r="F61" s="218"/>
      <c r="G61" s="218"/>
      <c r="H61" s="219" t="s">
        <v>151</v>
      </c>
      <c r="I61" s="220">
        <v>55</v>
      </c>
      <c r="J61" s="221">
        <v>1</v>
      </c>
      <c r="K61" s="221">
        <v>55</v>
      </c>
      <c r="L61" s="222"/>
      <c r="M61" s="220"/>
      <c r="N61" s="223"/>
      <c r="O61" s="220"/>
      <c r="P61" s="224"/>
      <c r="Q61" s="225"/>
      <c r="R61" s="226"/>
      <c r="HY61" s="112"/>
      <c r="HZ61" s="112" t="s">
        <v>150</v>
      </c>
      <c r="IA61" s="112" t="s">
        <v>4</v>
      </c>
      <c r="IB61" s="112" t="s">
        <v>4</v>
      </c>
      <c r="IC61" s="112" t="s">
        <v>4</v>
      </c>
      <c r="ID61" s="112" t="s">
        <v>4</v>
      </c>
      <c r="IE61" s="94"/>
      <c r="IF61" s="94"/>
      <c r="IG61" s="94"/>
      <c r="IH61" s="112"/>
      <c r="II61" s="94"/>
      <c r="IJ61" s="112"/>
    </row>
    <row r="62" spans="1:244" s="70" customFormat="1" ht="15" x14ac:dyDescent="0.25">
      <c r="A62" s="227"/>
      <c r="B62" s="228" t="s">
        <v>22</v>
      </c>
      <c r="C62" s="149" t="s">
        <v>128</v>
      </c>
      <c r="D62" s="149"/>
      <c r="E62" s="149"/>
      <c r="F62" s="149"/>
      <c r="G62" s="149"/>
      <c r="H62" s="229" t="s">
        <v>129</v>
      </c>
      <c r="I62" s="230"/>
      <c r="J62" s="230"/>
      <c r="K62" s="238">
        <v>36.299999999999997</v>
      </c>
      <c r="L62" s="232"/>
      <c r="M62" s="230"/>
      <c r="N62" s="232"/>
      <c r="O62" s="230"/>
      <c r="P62" s="233">
        <v>17886.830000000002</v>
      </c>
      <c r="HY62" s="112"/>
      <c r="HZ62" s="112"/>
      <c r="IA62" s="112"/>
      <c r="IB62" s="112"/>
      <c r="IC62" s="112"/>
      <c r="ID62" s="112"/>
      <c r="IE62" s="94" t="s">
        <v>128</v>
      </c>
      <c r="IF62" s="94"/>
      <c r="IG62" s="94"/>
      <c r="IH62" s="112"/>
      <c r="II62" s="94"/>
      <c r="IJ62" s="112"/>
    </row>
    <row r="63" spans="1:244" s="70" customFormat="1" ht="15" x14ac:dyDescent="0.25">
      <c r="A63" s="234"/>
      <c r="B63" s="228" t="s">
        <v>152</v>
      </c>
      <c r="C63" s="149" t="s">
        <v>153</v>
      </c>
      <c r="D63" s="149"/>
      <c r="E63" s="149"/>
      <c r="F63" s="149"/>
      <c r="G63" s="149"/>
      <c r="H63" s="229" t="s">
        <v>129</v>
      </c>
      <c r="I63" s="231">
        <v>0.66</v>
      </c>
      <c r="J63" s="230"/>
      <c r="K63" s="238">
        <v>36.299999999999997</v>
      </c>
      <c r="L63" s="235"/>
      <c r="M63" s="236"/>
      <c r="N63" s="237">
        <v>492.75</v>
      </c>
      <c r="O63" s="230"/>
      <c r="P63" s="233">
        <v>17886.830000000002</v>
      </c>
      <c r="HY63" s="112"/>
      <c r="HZ63" s="112"/>
      <c r="IA63" s="112"/>
      <c r="IB63" s="112"/>
      <c r="IC63" s="112"/>
      <c r="ID63" s="112"/>
      <c r="IE63" s="94"/>
      <c r="IF63" s="94" t="s">
        <v>153</v>
      </c>
      <c r="IG63" s="94"/>
      <c r="IH63" s="112"/>
      <c r="II63" s="94"/>
      <c r="IJ63" s="112"/>
    </row>
    <row r="64" spans="1:244" s="70" customFormat="1" ht="15" x14ac:dyDescent="0.25">
      <c r="A64" s="227"/>
      <c r="B64" s="228" t="s">
        <v>26</v>
      </c>
      <c r="C64" s="149" t="s">
        <v>33</v>
      </c>
      <c r="D64" s="149"/>
      <c r="E64" s="149"/>
      <c r="F64" s="149"/>
      <c r="G64" s="149"/>
      <c r="H64" s="229"/>
      <c r="I64" s="230"/>
      <c r="J64" s="230"/>
      <c r="K64" s="230"/>
      <c r="L64" s="232"/>
      <c r="M64" s="230"/>
      <c r="N64" s="232"/>
      <c r="O64" s="230"/>
      <c r="P64" s="233">
        <v>1033.03</v>
      </c>
      <c r="HY64" s="112"/>
      <c r="HZ64" s="112"/>
      <c r="IA64" s="112"/>
      <c r="IB64" s="112"/>
      <c r="IC64" s="112"/>
      <c r="ID64" s="112"/>
      <c r="IE64" s="94" t="s">
        <v>33</v>
      </c>
      <c r="IF64" s="94"/>
      <c r="IG64" s="94"/>
      <c r="IH64" s="112"/>
      <c r="II64" s="94"/>
      <c r="IJ64" s="112"/>
    </row>
    <row r="65" spans="1:244" s="70" customFormat="1" ht="15" x14ac:dyDescent="0.25">
      <c r="A65" s="227"/>
      <c r="B65" s="228"/>
      <c r="C65" s="149" t="s">
        <v>132</v>
      </c>
      <c r="D65" s="149"/>
      <c r="E65" s="149"/>
      <c r="F65" s="149"/>
      <c r="G65" s="149"/>
      <c r="H65" s="229" t="s">
        <v>129</v>
      </c>
      <c r="I65" s="230"/>
      <c r="J65" s="230"/>
      <c r="K65" s="231">
        <v>1.65</v>
      </c>
      <c r="L65" s="232"/>
      <c r="M65" s="230"/>
      <c r="N65" s="232"/>
      <c r="O65" s="230"/>
      <c r="P65" s="258">
        <v>955.68</v>
      </c>
      <c r="HY65" s="112"/>
      <c r="HZ65" s="112"/>
      <c r="IA65" s="112"/>
      <c r="IB65" s="112"/>
      <c r="IC65" s="112"/>
      <c r="ID65" s="112"/>
      <c r="IE65" s="94" t="s">
        <v>132</v>
      </c>
      <c r="IF65" s="94"/>
      <c r="IG65" s="94"/>
      <c r="IH65" s="112"/>
      <c r="II65" s="94"/>
      <c r="IJ65" s="112"/>
    </row>
    <row r="66" spans="1:244" s="70" customFormat="1" ht="15" x14ac:dyDescent="0.25">
      <c r="A66" s="234"/>
      <c r="B66" s="228" t="s">
        <v>138</v>
      </c>
      <c r="C66" s="149" t="s">
        <v>139</v>
      </c>
      <c r="D66" s="149"/>
      <c r="E66" s="149"/>
      <c r="F66" s="149"/>
      <c r="G66" s="149"/>
      <c r="H66" s="229" t="s">
        <v>135</v>
      </c>
      <c r="I66" s="231">
        <v>0.03</v>
      </c>
      <c r="J66" s="230"/>
      <c r="K66" s="231">
        <v>1.65</v>
      </c>
      <c r="L66" s="243">
        <v>477.92</v>
      </c>
      <c r="M66" s="240">
        <v>1.31</v>
      </c>
      <c r="N66" s="237">
        <v>626.08000000000004</v>
      </c>
      <c r="O66" s="230"/>
      <c r="P66" s="233">
        <v>1033.03</v>
      </c>
      <c r="HY66" s="112"/>
      <c r="HZ66" s="112"/>
      <c r="IA66" s="112"/>
      <c r="IB66" s="112"/>
      <c r="IC66" s="112"/>
      <c r="ID66" s="112"/>
      <c r="IE66" s="94"/>
      <c r="IF66" s="94" t="s">
        <v>139</v>
      </c>
      <c r="IG66" s="94"/>
      <c r="IH66" s="112"/>
      <c r="II66" s="94"/>
      <c r="IJ66" s="112"/>
    </row>
    <row r="67" spans="1:244" s="70" customFormat="1" ht="15" x14ac:dyDescent="0.25">
      <c r="A67" s="241"/>
      <c r="B67" s="228" t="s">
        <v>140</v>
      </c>
      <c r="C67" s="149" t="s">
        <v>141</v>
      </c>
      <c r="D67" s="149"/>
      <c r="E67" s="149"/>
      <c r="F67" s="149"/>
      <c r="G67" s="149"/>
      <c r="H67" s="229" t="s">
        <v>129</v>
      </c>
      <c r="I67" s="231">
        <v>0.03</v>
      </c>
      <c r="J67" s="230"/>
      <c r="K67" s="231">
        <v>1.65</v>
      </c>
      <c r="L67" s="232"/>
      <c r="M67" s="230"/>
      <c r="N67" s="242">
        <v>579.20000000000005</v>
      </c>
      <c r="O67" s="230"/>
      <c r="P67" s="258">
        <v>955.68</v>
      </c>
      <c r="HY67" s="112"/>
      <c r="HZ67" s="112"/>
      <c r="IA67" s="112"/>
      <c r="IB67" s="112"/>
      <c r="IC67" s="112"/>
      <c r="ID67" s="112"/>
      <c r="IE67" s="94"/>
      <c r="IF67" s="94"/>
      <c r="IG67" s="94" t="s">
        <v>141</v>
      </c>
      <c r="IH67" s="112"/>
      <c r="II67" s="94"/>
      <c r="IJ67" s="112"/>
    </row>
    <row r="68" spans="1:244" s="70" customFormat="1" ht="15" x14ac:dyDescent="0.25">
      <c r="A68" s="244"/>
      <c r="B68" s="245"/>
      <c r="C68" s="246" t="s">
        <v>142</v>
      </c>
      <c r="D68" s="246"/>
      <c r="E68" s="246"/>
      <c r="F68" s="246"/>
      <c r="G68" s="246"/>
      <c r="H68" s="219"/>
      <c r="I68" s="220"/>
      <c r="J68" s="220"/>
      <c r="K68" s="220"/>
      <c r="L68" s="222"/>
      <c r="M68" s="220"/>
      <c r="N68" s="247"/>
      <c r="O68" s="220"/>
      <c r="P68" s="248">
        <v>19875.54</v>
      </c>
      <c r="HY68" s="112"/>
      <c r="HZ68" s="112"/>
      <c r="IA68" s="112"/>
      <c r="IB68" s="112"/>
      <c r="IC68" s="112"/>
      <c r="ID68" s="112"/>
      <c r="IE68" s="94"/>
      <c r="IF68" s="94"/>
      <c r="IG68" s="94"/>
      <c r="IH68" s="112" t="s">
        <v>142</v>
      </c>
      <c r="II68" s="94"/>
      <c r="IJ68" s="112"/>
    </row>
    <row r="69" spans="1:244" s="70" customFormat="1" ht="15" x14ac:dyDescent="0.25">
      <c r="A69" s="241"/>
      <c r="B69" s="228"/>
      <c r="C69" s="149" t="s">
        <v>59</v>
      </c>
      <c r="D69" s="149"/>
      <c r="E69" s="149"/>
      <c r="F69" s="149"/>
      <c r="G69" s="149"/>
      <c r="H69" s="229"/>
      <c r="I69" s="230"/>
      <c r="J69" s="230"/>
      <c r="K69" s="230"/>
      <c r="L69" s="232"/>
      <c r="M69" s="230"/>
      <c r="N69" s="232"/>
      <c r="O69" s="230"/>
      <c r="P69" s="233">
        <v>18842.509999999998</v>
      </c>
      <c r="HY69" s="112"/>
      <c r="HZ69" s="112"/>
      <c r="IA69" s="112"/>
      <c r="IB69" s="112"/>
      <c r="IC69" s="112"/>
      <c r="ID69" s="112"/>
      <c r="IE69" s="94"/>
      <c r="IF69" s="94"/>
      <c r="IG69" s="94"/>
      <c r="IH69" s="112"/>
      <c r="II69" s="94" t="s">
        <v>59</v>
      </c>
      <c r="IJ69" s="112"/>
    </row>
    <row r="70" spans="1:244" s="70" customFormat="1" ht="15" x14ac:dyDescent="0.25">
      <c r="A70" s="241"/>
      <c r="B70" s="228" t="s">
        <v>143</v>
      </c>
      <c r="C70" s="149" t="s">
        <v>144</v>
      </c>
      <c r="D70" s="149"/>
      <c r="E70" s="149"/>
      <c r="F70" s="149"/>
      <c r="G70" s="149"/>
      <c r="H70" s="229" t="s">
        <v>145</v>
      </c>
      <c r="I70" s="249">
        <v>103</v>
      </c>
      <c r="J70" s="230"/>
      <c r="K70" s="249">
        <v>103</v>
      </c>
      <c r="L70" s="232"/>
      <c r="M70" s="230"/>
      <c r="N70" s="232"/>
      <c r="O70" s="230"/>
      <c r="P70" s="233">
        <v>19407.79</v>
      </c>
      <c r="HY70" s="112"/>
      <c r="HZ70" s="112"/>
      <c r="IA70" s="112"/>
      <c r="IB70" s="112"/>
      <c r="IC70" s="112"/>
      <c r="ID70" s="112"/>
      <c r="IE70" s="94"/>
      <c r="IF70" s="94"/>
      <c r="IG70" s="94"/>
      <c r="IH70" s="112"/>
      <c r="II70" s="94" t="s">
        <v>144</v>
      </c>
      <c r="IJ70" s="112"/>
    </row>
    <row r="71" spans="1:244" s="70" customFormat="1" ht="15" x14ac:dyDescent="0.25">
      <c r="A71" s="241"/>
      <c r="B71" s="228" t="s">
        <v>146</v>
      </c>
      <c r="C71" s="149" t="s">
        <v>147</v>
      </c>
      <c r="D71" s="149"/>
      <c r="E71" s="149"/>
      <c r="F71" s="149"/>
      <c r="G71" s="149"/>
      <c r="H71" s="229" t="s">
        <v>145</v>
      </c>
      <c r="I71" s="249">
        <v>60</v>
      </c>
      <c r="J71" s="230"/>
      <c r="K71" s="249">
        <v>60</v>
      </c>
      <c r="L71" s="232"/>
      <c r="M71" s="230"/>
      <c r="N71" s="232"/>
      <c r="O71" s="230"/>
      <c r="P71" s="233">
        <v>11305.51</v>
      </c>
      <c r="HY71" s="112"/>
      <c r="HZ71" s="112"/>
      <c r="IA71" s="112"/>
      <c r="IB71" s="112"/>
      <c r="IC71" s="112"/>
      <c r="ID71" s="112"/>
      <c r="IE71" s="94"/>
      <c r="IF71" s="94"/>
      <c r="IG71" s="94"/>
      <c r="IH71" s="112"/>
      <c r="II71" s="94" t="s">
        <v>147</v>
      </c>
      <c r="IJ71" s="112"/>
    </row>
    <row r="72" spans="1:244" s="70" customFormat="1" ht="15" x14ac:dyDescent="0.25">
      <c r="A72" s="250"/>
      <c r="B72" s="251"/>
      <c r="C72" s="246" t="s">
        <v>148</v>
      </c>
      <c r="D72" s="246"/>
      <c r="E72" s="246"/>
      <c r="F72" s="246"/>
      <c r="G72" s="246"/>
      <c r="H72" s="219"/>
      <c r="I72" s="220"/>
      <c r="J72" s="220"/>
      <c r="K72" s="220"/>
      <c r="L72" s="222"/>
      <c r="M72" s="220"/>
      <c r="N72" s="259">
        <v>919.8</v>
      </c>
      <c r="O72" s="220"/>
      <c r="P72" s="248">
        <v>50588.84</v>
      </c>
      <c r="HY72" s="112"/>
      <c r="HZ72" s="112"/>
      <c r="IA72" s="112"/>
      <c r="IB72" s="112"/>
      <c r="IC72" s="112"/>
      <c r="ID72" s="112"/>
      <c r="IE72" s="94"/>
      <c r="IF72" s="94"/>
      <c r="IG72" s="94"/>
      <c r="IH72" s="112"/>
      <c r="II72" s="94"/>
      <c r="IJ72" s="112" t="s">
        <v>148</v>
      </c>
    </row>
    <row r="73" spans="1:244" s="70" customFormat="1" ht="0.75" customHeight="1" x14ac:dyDescent="0.25">
      <c r="A73" s="252"/>
      <c r="B73" s="253"/>
      <c r="C73" s="253"/>
      <c r="D73" s="253"/>
      <c r="E73" s="253"/>
      <c r="F73" s="253"/>
      <c r="G73" s="253"/>
      <c r="H73" s="254"/>
      <c r="I73" s="255"/>
      <c r="J73" s="255"/>
      <c r="K73" s="255"/>
      <c r="L73" s="256"/>
      <c r="M73" s="255"/>
      <c r="N73" s="256"/>
      <c r="O73" s="255"/>
      <c r="P73" s="257"/>
      <c r="HY73" s="112"/>
      <c r="HZ73" s="112"/>
      <c r="IA73" s="112"/>
      <c r="IB73" s="112"/>
      <c r="IC73" s="112"/>
      <c r="ID73" s="112"/>
      <c r="IE73" s="94"/>
      <c r="IF73" s="94"/>
      <c r="IG73" s="94"/>
      <c r="IH73" s="112"/>
      <c r="II73" s="94"/>
      <c r="IJ73" s="112"/>
    </row>
    <row r="74" spans="1:244" s="70" customFormat="1" ht="15" x14ac:dyDescent="0.25">
      <c r="A74" s="216" t="s">
        <v>154</v>
      </c>
      <c r="B74" s="217" t="s">
        <v>155</v>
      </c>
      <c r="C74" s="218" t="s">
        <v>156</v>
      </c>
      <c r="D74" s="218"/>
      <c r="E74" s="218"/>
      <c r="F74" s="218"/>
      <c r="G74" s="218"/>
      <c r="H74" s="219" t="s">
        <v>127</v>
      </c>
      <c r="I74" s="220">
        <v>44</v>
      </c>
      <c r="J74" s="221">
        <v>1</v>
      </c>
      <c r="K74" s="221">
        <v>44</v>
      </c>
      <c r="L74" s="222"/>
      <c r="M74" s="220"/>
      <c r="N74" s="223"/>
      <c r="O74" s="220"/>
      <c r="P74" s="224"/>
      <c r="Q74" s="225"/>
      <c r="R74" s="226"/>
      <c r="HY74" s="112"/>
      <c r="HZ74" s="112" t="s">
        <v>156</v>
      </c>
      <c r="IA74" s="112" t="s">
        <v>4</v>
      </c>
      <c r="IB74" s="112" t="s">
        <v>4</v>
      </c>
      <c r="IC74" s="112" t="s">
        <v>4</v>
      </c>
      <c r="ID74" s="112" t="s">
        <v>4</v>
      </c>
      <c r="IE74" s="94"/>
      <c r="IF74" s="94"/>
      <c r="IG74" s="94"/>
      <c r="IH74" s="112"/>
      <c r="II74" s="94"/>
      <c r="IJ74" s="112"/>
    </row>
    <row r="75" spans="1:244" s="70" customFormat="1" ht="15" x14ac:dyDescent="0.25">
      <c r="A75" s="227"/>
      <c r="B75" s="228" t="s">
        <v>22</v>
      </c>
      <c r="C75" s="149" t="s">
        <v>128</v>
      </c>
      <c r="D75" s="149"/>
      <c r="E75" s="149"/>
      <c r="F75" s="149"/>
      <c r="G75" s="149"/>
      <c r="H75" s="229" t="s">
        <v>129</v>
      </c>
      <c r="I75" s="230"/>
      <c r="J75" s="230"/>
      <c r="K75" s="231">
        <v>55.88</v>
      </c>
      <c r="L75" s="232"/>
      <c r="M75" s="230"/>
      <c r="N75" s="232"/>
      <c r="O75" s="230"/>
      <c r="P75" s="233">
        <v>28259.63</v>
      </c>
      <c r="HY75" s="112"/>
      <c r="HZ75" s="112"/>
      <c r="IA75" s="112"/>
      <c r="IB75" s="112"/>
      <c r="IC75" s="112"/>
      <c r="ID75" s="112"/>
      <c r="IE75" s="94" t="s">
        <v>128</v>
      </c>
      <c r="IF75" s="94"/>
      <c r="IG75" s="94"/>
      <c r="IH75" s="112"/>
      <c r="II75" s="94"/>
      <c r="IJ75" s="112"/>
    </row>
    <row r="76" spans="1:244" s="70" customFormat="1" ht="15" x14ac:dyDescent="0.25">
      <c r="A76" s="234"/>
      <c r="B76" s="228" t="s">
        <v>157</v>
      </c>
      <c r="C76" s="149" t="s">
        <v>158</v>
      </c>
      <c r="D76" s="149"/>
      <c r="E76" s="149"/>
      <c r="F76" s="149"/>
      <c r="G76" s="149"/>
      <c r="H76" s="229" t="s">
        <v>129</v>
      </c>
      <c r="I76" s="231">
        <v>1.27</v>
      </c>
      <c r="J76" s="230"/>
      <c r="K76" s="231">
        <v>55.88</v>
      </c>
      <c r="L76" s="235"/>
      <c r="M76" s="236"/>
      <c r="N76" s="237">
        <v>505.72</v>
      </c>
      <c r="O76" s="230"/>
      <c r="P76" s="233">
        <v>28259.63</v>
      </c>
      <c r="HY76" s="112"/>
      <c r="HZ76" s="112"/>
      <c r="IA76" s="112"/>
      <c r="IB76" s="112"/>
      <c r="IC76" s="112"/>
      <c r="ID76" s="112"/>
      <c r="IE76" s="94"/>
      <c r="IF76" s="94" t="s">
        <v>158</v>
      </c>
      <c r="IG76" s="94"/>
      <c r="IH76" s="112"/>
      <c r="II76" s="94"/>
      <c r="IJ76" s="112"/>
    </row>
    <row r="77" spans="1:244" s="70" customFormat="1" ht="15" x14ac:dyDescent="0.25">
      <c r="A77" s="227"/>
      <c r="B77" s="228" t="s">
        <v>26</v>
      </c>
      <c r="C77" s="149" t="s">
        <v>33</v>
      </c>
      <c r="D77" s="149"/>
      <c r="E77" s="149"/>
      <c r="F77" s="149"/>
      <c r="G77" s="149"/>
      <c r="H77" s="229"/>
      <c r="I77" s="230"/>
      <c r="J77" s="230"/>
      <c r="K77" s="230"/>
      <c r="L77" s="232"/>
      <c r="M77" s="230"/>
      <c r="N77" s="232"/>
      <c r="O77" s="230"/>
      <c r="P77" s="233">
        <v>9555.51</v>
      </c>
      <c r="HY77" s="112"/>
      <c r="HZ77" s="112"/>
      <c r="IA77" s="112"/>
      <c r="IB77" s="112"/>
      <c r="IC77" s="112"/>
      <c r="ID77" s="112"/>
      <c r="IE77" s="94" t="s">
        <v>33</v>
      </c>
      <c r="IF77" s="94"/>
      <c r="IG77" s="94"/>
      <c r="IH77" s="112"/>
      <c r="II77" s="94"/>
      <c r="IJ77" s="112"/>
    </row>
    <row r="78" spans="1:244" s="70" customFormat="1" ht="15" x14ac:dyDescent="0.25">
      <c r="A78" s="227"/>
      <c r="B78" s="228"/>
      <c r="C78" s="149" t="s">
        <v>132</v>
      </c>
      <c r="D78" s="149"/>
      <c r="E78" s="149"/>
      <c r="F78" s="149"/>
      <c r="G78" s="149"/>
      <c r="H78" s="229" t="s">
        <v>129</v>
      </c>
      <c r="I78" s="230"/>
      <c r="J78" s="230"/>
      <c r="K78" s="231">
        <v>18.04</v>
      </c>
      <c r="L78" s="232"/>
      <c r="M78" s="230"/>
      <c r="N78" s="232"/>
      <c r="O78" s="230"/>
      <c r="P78" s="233">
        <v>10448.77</v>
      </c>
      <c r="HY78" s="112"/>
      <c r="HZ78" s="112"/>
      <c r="IA78" s="112"/>
      <c r="IB78" s="112"/>
      <c r="IC78" s="112"/>
      <c r="ID78" s="112"/>
      <c r="IE78" s="94" t="s">
        <v>132</v>
      </c>
      <c r="IF78" s="94"/>
      <c r="IG78" s="94"/>
      <c r="IH78" s="112"/>
      <c r="II78" s="94"/>
      <c r="IJ78" s="112"/>
    </row>
    <row r="79" spans="1:244" s="70" customFormat="1" ht="15" x14ac:dyDescent="0.25">
      <c r="A79" s="234"/>
      <c r="B79" s="228" t="s">
        <v>159</v>
      </c>
      <c r="C79" s="149" t="s">
        <v>160</v>
      </c>
      <c r="D79" s="149"/>
      <c r="E79" s="149"/>
      <c r="F79" s="149"/>
      <c r="G79" s="149"/>
      <c r="H79" s="229" t="s">
        <v>135</v>
      </c>
      <c r="I79" s="231">
        <v>0.35</v>
      </c>
      <c r="J79" s="230"/>
      <c r="K79" s="238">
        <v>15.4</v>
      </c>
      <c r="L79" s="243">
        <v>346.73</v>
      </c>
      <c r="M79" s="240">
        <v>1.48</v>
      </c>
      <c r="N79" s="237">
        <v>513.16</v>
      </c>
      <c r="O79" s="230"/>
      <c r="P79" s="233">
        <v>7902.66</v>
      </c>
      <c r="HY79" s="112"/>
      <c r="HZ79" s="112"/>
      <c r="IA79" s="112"/>
      <c r="IB79" s="112"/>
      <c r="IC79" s="112"/>
      <c r="ID79" s="112"/>
      <c r="IE79" s="94"/>
      <c r="IF79" s="94" t="s">
        <v>160</v>
      </c>
      <c r="IG79" s="94"/>
      <c r="IH79" s="112"/>
      <c r="II79" s="94"/>
      <c r="IJ79" s="112"/>
    </row>
    <row r="80" spans="1:244" s="70" customFormat="1" ht="15" x14ac:dyDescent="0.25">
      <c r="A80" s="241"/>
      <c r="B80" s="228" t="s">
        <v>140</v>
      </c>
      <c r="C80" s="149" t="s">
        <v>141</v>
      </c>
      <c r="D80" s="149"/>
      <c r="E80" s="149"/>
      <c r="F80" s="149"/>
      <c r="G80" s="149"/>
      <c r="H80" s="229" t="s">
        <v>129</v>
      </c>
      <c r="I80" s="231">
        <v>0.35</v>
      </c>
      <c r="J80" s="230"/>
      <c r="K80" s="238">
        <v>15.4</v>
      </c>
      <c r="L80" s="232"/>
      <c r="M80" s="230"/>
      <c r="N80" s="242">
        <v>579.20000000000005</v>
      </c>
      <c r="O80" s="230"/>
      <c r="P80" s="233">
        <v>8919.68</v>
      </c>
      <c r="HY80" s="112"/>
      <c r="HZ80" s="112"/>
      <c r="IA80" s="112"/>
      <c r="IB80" s="112"/>
      <c r="IC80" s="112"/>
      <c r="ID80" s="112"/>
      <c r="IE80" s="94"/>
      <c r="IF80" s="94"/>
      <c r="IG80" s="94" t="s">
        <v>141</v>
      </c>
      <c r="IH80" s="112"/>
      <c r="II80" s="94"/>
      <c r="IJ80" s="112"/>
    </row>
    <row r="81" spans="1:244" s="70" customFormat="1" ht="15" x14ac:dyDescent="0.25">
      <c r="A81" s="234"/>
      <c r="B81" s="228" t="s">
        <v>138</v>
      </c>
      <c r="C81" s="149" t="s">
        <v>139</v>
      </c>
      <c r="D81" s="149"/>
      <c r="E81" s="149"/>
      <c r="F81" s="149"/>
      <c r="G81" s="149"/>
      <c r="H81" s="229" t="s">
        <v>135</v>
      </c>
      <c r="I81" s="231">
        <v>0.06</v>
      </c>
      <c r="J81" s="230"/>
      <c r="K81" s="231">
        <v>2.64</v>
      </c>
      <c r="L81" s="243">
        <v>477.92</v>
      </c>
      <c r="M81" s="240">
        <v>1.31</v>
      </c>
      <c r="N81" s="237">
        <v>626.08000000000004</v>
      </c>
      <c r="O81" s="230"/>
      <c r="P81" s="233">
        <v>1652.85</v>
      </c>
      <c r="HY81" s="112"/>
      <c r="HZ81" s="112"/>
      <c r="IA81" s="112"/>
      <c r="IB81" s="112"/>
      <c r="IC81" s="112"/>
      <c r="ID81" s="112"/>
      <c r="IE81" s="94"/>
      <c r="IF81" s="94" t="s">
        <v>139</v>
      </c>
      <c r="IG81" s="94"/>
      <c r="IH81" s="112"/>
      <c r="II81" s="94"/>
      <c r="IJ81" s="112"/>
    </row>
    <row r="82" spans="1:244" s="70" customFormat="1" ht="15" x14ac:dyDescent="0.25">
      <c r="A82" s="241"/>
      <c r="B82" s="228" t="s">
        <v>140</v>
      </c>
      <c r="C82" s="149" t="s">
        <v>141</v>
      </c>
      <c r="D82" s="149"/>
      <c r="E82" s="149"/>
      <c r="F82" s="149"/>
      <c r="G82" s="149"/>
      <c r="H82" s="229" t="s">
        <v>129</v>
      </c>
      <c r="I82" s="231">
        <v>0.06</v>
      </c>
      <c r="J82" s="230"/>
      <c r="K82" s="231">
        <v>2.64</v>
      </c>
      <c r="L82" s="232"/>
      <c r="M82" s="230"/>
      <c r="N82" s="242">
        <v>579.20000000000005</v>
      </c>
      <c r="O82" s="230"/>
      <c r="P82" s="233">
        <v>1529.09</v>
      </c>
      <c r="HY82" s="112"/>
      <c r="HZ82" s="112"/>
      <c r="IA82" s="112"/>
      <c r="IB82" s="112"/>
      <c r="IC82" s="112"/>
      <c r="ID82" s="112"/>
      <c r="IE82" s="94"/>
      <c r="IF82" s="94"/>
      <c r="IG82" s="94" t="s">
        <v>141</v>
      </c>
      <c r="IH82" s="112"/>
      <c r="II82" s="94"/>
      <c r="IJ82" s="112"/>
    </row>
    <row r="83" spans="1:244" s="70" customFormat="1" ht="15" x14ac:dyDescent="0.25">
      <c r="A83" s="244"/>
      <c r="B83" s="245"/>
      <c r="C83" s="246" t="s">
        <v>142</v>
      </c>
      <c r="D83" s="246"/>
      <c r="E83" s="246"/>
      <c r="F83" s="246"/>
      <c r="G83" s="246"/>
      <c r="H83" s="219"/>
      <c r="I83" s="220"/>
      <c r="J83" s="220"/>
      <c r="K83" s="220"/>
      <c r="L83" s="222"/>
      <c r="M83" s="220"/>
      <c r="N83" s="247"/>
      <c r="O83" s="220"/>
      <c r="P83" s="248">
        <v>48263.91</v>
      </c>
      <c r="HY83" s="112"/>
      <c r="HZ83" s="112"/>
      <c r="IA83" s="112"/>
      <c r="IB83" s="112"/>
      <c r="IC83" s="112"/>
      <c r="ID83" s="112"/>
      <c r="IE83" s="94"/>
      <c r="IF83" s="94"/>
      <c r="IG83" s="94"/>
      <c r="IH83" s="112" t="s">
        <v>142</v>
      </c>
      <c r="II83" s="94"/>
      <c r="IJ83" s="112"/>
    </row>
    <row r="84" spans="1:244" s="70" customFormat="1" ht="15" x14ac:dyDescent="0.25">
      <c r="A84" s="241"/>
      <c r="B84" s="228"/>
      <c r="C84" s="149" t="s">
        <v>59</v>
      </c>
      <c r="D84" s="149"/>
      <c r="E84" s="149"/>
      <c r="F84" s="149"/>
      <c r="G84" s="149"/>
      <c r="H84" s="229"/>
      <c r="I84" s="230"/>
      <c r="J84" s="230"/>
      <c r="K84" s="230"/>
      <c r="L84" s="232"/>
      <c r="M84" s="230"/>
      <c r="N84" s="232"/>
      <c r="O84" s="230"/>
      <c r="P84" s="233">
        <v>38708.400000000001</v>
      </c>
      <c r="HY84" s="112"/>
      <c r="HZ84" s="112"/>
      <c r="IA84" s="112"/>
      <c r="IB84" s="112"/>
      <c r="IC84" s="112"/>
      <c r="ID84" s="112"/>
      <c r="IE84" s="94"/>
      <c r="IF84" s="94"/>
      <c r="IG84" s="94"/>
      <c r="IH84" s="112"/>
      <c r="II84" s="94" t="s">
        <v>59</v>
      </c>
      <c r="IJ84" s="112"/>
    </row>
    <row r="85" spans="1:244" s="70" customFormat="1" ht="15" x14ac:dyDescent="0.25">
      <c r="A85" s="241"/>
      <c r="B85" s="228" t="s">
        <v>143</v>
      </c>
      <c r="C85" s="149" t="s">
        <v>144</v>
      </c>
      <c r="D85" s="149"/>
      <c r="E85" s="149"/>
      <c r="F85" s="149"/>
      <c r="G85" s="149"/>
      <c r="H85" s="229" t="s">
        <v>145</v>
      </c>
      <c r="I85" s="249">
        <v>103</v>
      </c>
      <c r="J85" s="230"/>
      <c r="K85" s="249">
        <v>103</v>
      </c>
      <c r="L85" s="232"/>
      <c r="M85" s="230"/>
      <c r="N85" s="232"/>
      <c r="O85" s="230"/>
      <c r="P85" s="233">
        <v>39869.65</v>
      </c>
      <c r="HY85" s="112"/>
      <c r="HZ85" s="112"/>
      <c r="IA85" s="112"/>
      <c r="IB85" s="112"/>
      <c r="IC85" s="112"/>
      <c r="ID85" s="112"/>
      <c r="IE85" s="94"/>
      <c r="IF85" s="94"/>
      <c r="IG85" s="94"/>
      <c r="IH85" s="112"/>
      <c r="II85" s="94" t="s">
        <v>144</v>
      </c>
      <c r="IJ85" s="112"/>
    </row>
    <row r="86" spans="1:244" s="70" customFormat="1" ht="15" x14ac:dyDescent="0.25">
      <c r="A86" s="241"/>
      <c r="B86" s="228" t="s">
        <v>146</v>
      </c>
      <c r="C86" s="149" t="s">
        <v>147</v>
      </c>
      <c r="D86" s="149"/>
      <c r="E86" s="149"/>
      <c r="F86" s="149"/>
      <c r="G86" s="149"/>
      <c r="H86" s="229" t="s">
        <v>145</v>
      </c>
      <c r="I86" s="249">
        <v>60</v>
      </c>
      <c r="J86" s="230"/>
      <c r="K86" s="249">
        <v>60</v>
      </c>
      <c r="L86" s="232"/>
      <c r="M86" s="230"/>
      <c r="N86" s="232"/>
      <c r="O86" s="230"/>
      <c r="P86" s="233">
        <v>23225.040000000001</v>
      </c>
      <c r="HY86" s="112"/>
      <c r="HZ86" s="112"/>
      <c r="IA86" s="112"/>
      <c r="IB86" s="112"/>
      <c r="IC86" s="112"/>
      <c r="ID86" s="112"/>
      <c r="IE86" s="94"/>
      <c r="IF86" s="94"/>
      <c r="IG86" s="94"/>
      <c r="IH86" s="112"/>
      <c r="II86" s="94" t="s">
        <v>147</v>
      </c>
      <c r="IJ86" s="112"/>
    </row>
    <row r="87" spans="1:244" s="70" customFormat="1" ht="15" x14ac:dyDescent="0.25">
      <c r="A87" s="250"/>
      <c r="B87" s="251"/>
      <c r="C87" s="246" t="s">
        <v>148</v>
      </c>
      <c r="D87" s="246"/>
      <c r="E87" s="246"/>
      <c r="F87" s="246"/>
      <c r="G87" s="246"/>
      <c r="H87" s="219"/>
      <c r="I87" s="220"/>
      <c r="J87" s="220"/>
      <c r="K87" s="220"/>
      <c r="L87" s="222"/>
      <c r="M87" s="220"/>
      <c r="N87" s="247">
        <v>2530.88</v>
      </c>
      <c r="O87" s="220"/>
      <c r="P87" s="248">
        <v>111358.6</v>
      </c>
      <c r="HY87" s="112"/>
      <c r="HZ87" s="112"/>
      <c r="IA87" s="112"/>
      <c r="IB87" s="112"/>
      <c r="IC87" s="112"/>
      <c r="ID87" s="112"/>
      <c r="IE87" s="94"/>
      <c r="IF87" s="94"/>
      <c r="IG87" s="94"/>
      <c r="IH87" s="112"/>
      <c r="II87" s="94"/>
      <c r="IJ87" s="112" t="s">
        <v>148</v>
      </c>
    </row>
    <row r="88" spans="1:244" s="70" customFormat="1" ht="0.75" customHeight="1" x14ac:dyDescent="0.25">
      <c r="A88" s="252"/>
      <c r="B88" s="253"/>
      <c r="C88" s="253"/>
      <c r="D88" s="253"/>
      <c r="E88" s="253"/>
      <c r="F88" s="253"/>
      <c r="G88" s="253"/>
      <c r="H88" s="254"/>
      <c r="I88" s="255"/>
      <c r="J88" s="255"/>
      <c r="K88" s="255"/>
      <c r="L88" s="256"/>
      <c r="M88" s="255"/>
      <c r="N88" s="256"/>
      <c r="O88" s="255"/>
      <c r="P88" s="257"/>
      <c r="HY88" s="112"/>
      <c r="HZ88" s="112"/>
      <c r="IA88" s="112"/>
      <c r="IB88" s="112"/>
      <c r="IC88" s="112"/>
      <c r="ID88" s="112"/>
      <c r="IE88" s="94"/>
      <c r="IF88" s="94"/>
      <c r="IG88" s="94"/>
      <c r="IH88" s="112"/>
      <c r="II88" s="94"/>
      <c r="IJ88" s="112"/>
    </row>
    <row r="89" spans="1:244" s="70" customFormat="1" ht="23.25" x14ac:dyDescent="0.25">
      <c r="A89" s="216" t="s">
        <v>161</v>
      </c>
      <c r="B89" s="217" t="s">
        <v>162</v>
      </c>
      <c r="C89" s="218" t="s">
        <v>163</v>
      </c>
      <c r="D89" s="218"/>
      <c r="E89" s="218"/>
      <c r="F89" s="218"/>
      <c r="G89" s="218"/>
      <c r="H89" s="219" t="s">
        <v>127</v>
      </c>
      <c r="I89" s="220">
        <v>-88</v>
      </c>
      <c r="J89" s="221">
        <v>1</v>
      </c>
      <c r="K89" s="221">
        <v>-88</v>
      </c>
      <c r="L89" s="222"/>
      <c r="M89" s="220"/>
      <c r="N89" s="223"/>
      <c r="O89" s="220"/>
      <c r="P89" s="224"/>
      <c r="Q89" s="225"/>
      <c r="R89" s="226"/>
      <c r="HY89" s="112"/>
      <c r="HZ89" s="112" t="s">
        <v>163</v>
      </c>
      <c r="IA89" s="112" t="s">
        <v>4</v>
      </c>
      <c r="IB89" s="112" t="s">
        <v>4</v>
      </c>
      <c r="IC89" s="112" t="s">
        <v>4</v>
      </c>
      <c r="ID89" s="112" t="s">
        <v>4</v>
      </c>
      <c r="IE89" s="94"/>
      <c r="IF89" s="94"/>
      <c r="IG89" s="94"/>
      <c r="IH89" s="112"/>
      <c r="II89" s="94"/>
      <c r="IJ89" s="112"/>
    </row>
    <row r="90" spans="1:244" s="70" customFormat="1" ht="15" x14ac:dyDescent="0.25">
      <c r="A90" s="227"/>
      <c r="B90" s="228" t="s">
        <v>22</v>
      </c>
      <c r="C90" s="149" t="s">
        <v>128</v>
      </c>
      <c r="D90" s="149"/>
      <c r="E90" s="149"/>
      <c r="F90" s="149"/>
      <c r="G90" s="149"/>
      <c r="H90" s="229" t="s">
        <v>129</v>
      </c>
      <c r="I90" s="230"/>
      <c r="J90" s="230"/>
      <c r="K90" s="238">
        <v>-13.2</v>
      </c>
      <c r="L90" s="232"/>
      <c r="M90" s="230"/>
      <c r="N90" s="232"/>
      <c r="O90" s="230"/>
      <c r="P90" s="233">
        <v>-6561.46</v>
      </c>
      <c r="HY90" s="112"/>
      <c r="HZ90" s="112"/>
      <c r="IA90" s="112"/>
      <c r="IB90" s="112"/>
      <c r="IC90" s="112"/>
      <c r="ID90" s="112"/>
      <c r="IE90" s="94" t="s">
        <v>128</v>
      </c>
      <c r="IF90" s="94"/>
      <c r="IG90" s="94"/>
      <c r="IH90" s="112"/>
      <c r="II90" s="94"/>
      <c r="IJ90" s="112"/>
    </row>
    <row r="91" spans="1:244" s="70" customFormat="1" ht="15" x14ac:dyDescent="0.25">
      <c r="A91" s="234"/>
      <c r="B91" s="228" t="s">
        <v>164</v>
      </c>
      <c r="C91" s="149" t="s">
        <v>165</v>
      </c>
      <c r="D91" s="149"/>
      <c r="E91" s="149"/>
      <c r="F91" s="149"/>
      <c r="G91" s="149"/>
      <c r="H91" s="229" t="s">
        <v>129</v>
      </c>
      <c r="I91" s="231">
        <v>0.15</v>
      </c>
      <c r="J91" s="230"/>
      <c r="K91" s="238">
        <v>-13.2</v>
      </c>
      <c r="L91" s="235"/>
      <c r="M91" s="236"/>
      <c r="N91" s="237">
        <v>497.08</v>
      </c>
      <c r="O91" s="230"/>
      <c r="P91" s="233">
        <v>-6561.46</v>
      </c>
      <c r="HY91" s="112"/>
      <c r="HZ91" s="112"/>
      <c r="IA91" s="112"/>
      <c r="IB91" s="112"/>
      <c r="IC91" s="112"/>
      <c r="ID91" s="112"/>
      <c r="IE91" s="94"/>
      <c r="IF91" s="94" t="s">
        <v>165</v>
      </c>
      <c r="IG91" s="94"/>
      <c r="IH91" s="112"/>
      <c r="II91" s="94"/>
      <c r="IJ91" s="112"/>
    </row>
    <row r="92" spans="1:244" s="70" customFormat="1" ht="15" x14ac:dyDescent="0.25">
      <c r="A92" s="227"/>
      <c r="B92" s="228" t="s">
        <v>26</v>
      </c>
      <c r="C92" s="149" t="s">
        <v>33</v>
      </c>
      <c r="D92" s="149"/>
      <c r="E92" s="149"/>
      <c r="F92" s="149"/>
      <c r="G92" s="149"/>
      <c r="H92" s="229"/>
      <c r="I92" s="230"/>
      <c r="J92" s="230"/>
      <c r="K92" s="230"/>
      <c r="L92" s="232"/>
      <c r="M92" s="230"/>
      <c r="N92" s="232"/>
      <c r="O92" s="230"/>
      <c r="P92" s="233">
        <v>-3712.02</v>
      </c>
      <c r="HY92" s="112"/>
      <c r="HZ92" s="112"/>
      <c r="IA92" s="112"/>
      <c r="IB92" s="112"/>
      <c r="IC92" s="112"/>
      <c r="ID92" s="112"/>
      <c r="IE92" s="94" t="s">
        <v>33</v>
      </c>
      <c r="IF92" s="94"/>
      <c r="IG92" s="94"/>
      <c r="IH92" s="112"/>
      <c r="II92" s="94"/>
      <c r="IJ92" s="112"/>
    </row>
    <row r="93" spans="1:244" s="70" customFormat="1" ht="15" x14ac:dyDescent="0.25">
      <c r="A93" s="227"/>
      <c r="B93" s="228"/>
      <c r="C93" s="149" t="s">
        <v>132</v>
      </c>
      <c r="D93" s="149"/>
      <c r="E93" s="149"/>
      <c r="F93" s="149"/>
      <c r="G93" s="149"/>
      <c r="H93" s="229" t="s">
        <v>129</v>
      </c>
      <c r="I93" s="230"/>
      <c r="J93" s="230"/>
      <c r="K93" s="231">
        <v>-7.04</v>
      </c>
      <c r="L93" s="232"/>
      <c r="M93" s="230"/>
      <c r="N93" s="232"/>
      <c r="O93" s="230"/>
      <c r="P93" s="233">
        <v>-4077.57</v>
      </c>
      <c r="HY93" s="112"/>
      <c r="HZ93" s="112"/>
      <c r="IA93" s="112"/>
      <c r="IB93" s="112"/>
      <c r="IC93" s="112"/>
      <c r="ID93" s="112"/>
      <c r="IE93" s="94" t="s">
        <v>132</v>
      </c>
      <c r="IF93" s="94"/>
      <c r="IG93" s="94"/>
      <c r="IH93" s="112"/>
      <c r="II93" s="94"/>
      <c r="IJ93" s="112"/>
    </row>
    <row r="94" spans="1:244" s="70" customFormat="1" ht="15" x14ac:dyDescent="0.25">
      <c r="A94" s="234"/>
      <c r="B94" s="228" t="s">
        <v>159</v>
      </c>
      <c r="C94" s="149" t="s">
        <v>160</v>
      </c>
      <c r="D94" s="149"/>
      <c r="E94" s="149"/>
      <c r="F94" s="149"/>
      <c r="G94" s="149"/>
      <c r="H94" s="229" t="s">
        <v>135</v>
      </c>
      <c r="I94" s="231">
        <v>7.0000000000000007E-2</v>
      </c>
      <c r="J94" s="230"/>
      <c r="K94" s="231">
        <v>-6.16</v>
      </c>
      <c r="L94" s="243">
        <v>346.73</v>
      </c>
      <c r="M94" s="240">
        <v>1.48</v>
      </c>
      <c r="N94" s="237">
        <v>513.16</v>
      </c>
      <c r="O94" s="230"/>
      <c r="P94" s="233">
        <v>-3161.07</v>
      </c>
      <c r="HY94" s="112"/>
      <c r="HZ94" s="112"/>
      <c r="IA94" s="112"/>
      <c r="IB94" s="112"/>
      <c r="IC94" s="112"/>
      <c r="ID94" s="112"/>
      <c r="IE94" s="94"/>
      <c r="IF94" s="94" t="s">
        <v>160</v>
      </c>
      <c r="IG94" s="94"/>
      <c r="IH94" s="112"/>
      <c r="II94" s="94"/>
      <c r="IJ94" s="112"/>
    </row>
    <row r="95" spans="1:244" s="70" customFormat="1" ht="15" x14ac:dyDescent="0.25">
      <c r="A95" s="241"/>
      <c r="B95" s="228" t="s">
        <v>140</v>
      </c>
      <c r="C95" s="149" t="s">
        <v>141</v>
      </c>
      <c r="D95" s="149"/>
      <c r="E95" s="149"/>
      <c r="F95" s="149"/>
      <c r="G95" s="149"/>
      <c r="H95" s="229" t="s">
        <v>129</v>
      </c>
      <c r="I95" s="231">
        <v>7.0000000000000007E-2</v>
      </c>
      <c r="J95" s="230"/>
      <c r="K95" s="231">
        <v>-6.16</v>
      </c>
      <c r="L95" s="232"/>
      <c r="M95" s="230"/>
      <c r="N95" s="242">
        <v>579.20000000000005</v>
      </c>
      <c r="O95" s="230"/>
      <c r="P95" s="233">
        <v>-3567.87</v>
      </c>
      <c r="HY95" s="112"/>
      <c r="HZ95" s="112"/>
      <c r="IA95" s="112"/>
      <c r="IB95" s="112"/>
      <c r="IC95" s="112"/>
      <c r="ID95" s="112"/>
      <c r="IE95" s="94"/>
      <c r="IF95" s="94"/>
      <c r="IG95" s="94" t="s">
        <v>141</v>
      </c>
      <c r="IH95" s="112"/>
      <c r="II95" s="94"/>
      <c r="IJ95" s="112"/>
    </row>
    <row r="96" spans="1:244" s="70" customFormat="1" ht="15" x14ac:dyDescent="0.25">
      <c r="A96" s="234"/>
      <c r="B96" s="228" t="s">
        <v>138</v>
      </c>
      <c r="C96" s="149" t="s">
        <v>139</v>
      </c>
      <c r="D96" s="149"/>
      <c r="E96" s="149"/>
      <c r="F96" s="149"/>
      <c r="G96" s="149"/>
      <c r="H96" s="229" t="s">
        <v>135</v>
      </c>
      <c r="I96" s="231">
        <v>0.01</v>
      </c>
      <c r="J96" s="230"/>
      <c r="K96" s="231">
        <v>-0.88</v>
      </c>
      <c r="L96" s="243">
        <v>477.92</v>
      </c>
      <c r="M96" s="240">
        <v>1.31</v>
      </c>
      <c r="N96" s="237">
        <v>626.08000000000004</v>
      </c>
      <c r="O96" s="230"/>
      <c r="P96" s="233">
        <v>-550.95000000000005</v>
      </c>
      <c r="HY96" s="112"/>
      <c r="HZ96" s="112"/>
      <c r="IA96" s="112"/>
      <c r="IB96" s="112"/>
      <c r="IC96" s="112"/>
      <c r="ID96" s="112"/>
      <c r="IE96" s="94"/>
      <c r="IF96" s="94" t="s">
        <v>139</v>
      </c>
      <c r="IG96" s="94"/>
      <c r="IH96" s="112"/>
      <c r="II96" s="94"/>
      <c r="IJ96" s="112"/>
    </row>
    <row r="97" spans="1:244" s="70" customFormat="1" ht="15" x14ac:dyDescent="0.25">
      <c r="A97" s="241"/>
      <c r="B97" s="228" t="s">
        <v>140</v>
      </c>
      <c r="C97" s="149" t="s">
        <v>141</v>
      </c>
      <c r="D97" s="149"/>
      <c r="E97" s="149"/>
      <c r="F97" s="149"/>
      <c r="G97" s="149"/>
      <c r="H97" s="229" t="s">
        <v>129</v>
      </c>
      <c r="I97" s="231">
        <v>0.01</v>
      </c>
      <c r="J97" s="230"/>
      <c r="K97" s="231">
        <v>-0.88</v>
      </c>
      <c r="L97" s="232"/>
      <c r="M97" s="230"/>
      <c r="N97" s="242">
        <v>579.20000000000005</v>
      </c>
      <c r="O97" s="230"/>
      <c r="P97" s="258">
        <v>-509.7</v>
      </c>
      <c r="HY97" s="112"/>
      <c r="HZ97" s="112"/>
      <c r="IA97" s="112"/>
      <c r="IB97" s="112"/>
      <c r="IC97" s="112"/>
      <c r="ID97" s="112"/>
      <c r="IE97" s="94"/>
      <c r="IF97" s="94"/>
      <c r="IG97" s="94" t="s">
        <v>141</v>
      </c>
      <c r="IH97" s="112"/>
      <c r="II97" s="94"/>
      <c r="IJ97" s="112"/>
    </row>
    <row r="98" spans="1:244" s="70" customFormat="1" ht="15" x14ac:dyDescent="0.25">
      <c r="A98" s="244"/>
      <c r="B98" s="245"/>
      <c r="C98" s="246" t="s">
        <v>142</v>
      </c>
      <c r="D98" s="246"/>
      <c r="E98" s="246"/>
      <c r="F98" s="246"/>
      <c r="G98" s="246"/>
      <c r="H98" s="219"/>
      <c r="I98" s="220"/>
      <c r="J98" s="220"/>
      <c r="K98" s="220"/>
      <c r="L98" s="222"/>
      <c r="M98" s="220"/>
      <c r="N98" s="247"/>
      <c r="O98" s="220"/>
      <c r="P98" s="248">
        <v>-14351.05</v>
      </c>
      <c r="HY98" s="112"/>
      <c r="HZ98" s="112"/>
      <c r="IA98" s="112"/>
      <c r="IB98" s="112"/>
      <c r="IC98" s="112"/>
      <c r="ID98" s="112"/>
      <c r="IE98" s="94"/>
      <c r="IF98" s="94"/>
      <c r="IG98" s="94"/>
      <c r="IH98" s="112" t="s">
        <v>142</v>
      </c>
      <c r="II98" s="94"/>
      <c r="IJ98" s="112"/>
    </row>
    <row r="99" spans="1:244" s="70" customFormat="1" ht="15" x14ac:dyDescent="0.25">
      <c r="A99" s="241"/>
      <c r="B99" s="228"/>
      <c r="C99" s="149" t="s">
        <v>59</v>
      </c>
      <c r="D99" s="149"/>
      <c r="E99" s="149"/>
      <c r="F99" s="149"/>
      <c r="G99" s="149"/>
      <c r="H99" s="229"/>
      <c r="I99" s="230"/>
      <c r="J99" s="230"/>
      <c r="K99" s="230"/>
      <c r="L99" s="232"/>
      <c r="M99" s="230"/>
      <c r="N99" s="232"/>
      <c r="O99" s="230"/>
      <c r="P99" s="233">
        <v>-10639.03</v>
      </c>
      <c r="HY99" s="112"/>
      <c r="HZ99" s="112"/>
      <c r="IA99" s="112"/>
      <c r="IB99" s="112"/>
      <c r="IC99" s="112"/>
      <c r="ID99" s="112"/>
      <c r="IE99" s="94"/>
      <c r="IF99" s="94"/>
      <c r="IG99" s="94"/>
      <c r="IH99" s="112"/>
      <c r="II99" s="94" t="s">
        <v>59</v>
      </c>
      <c r="IJ99" s="112"/>
    </row>
    <row r="100" spans="1:244" s="70" customFormat="1" ht="15" x14ac:dyDescent="0.25">
      <c r="A100" s="241"/>
      <c r="B100" s="228" t="s">
        <v>143</v>
      </c>
      <c r="C100" s="149" t="s">
        <v>144</v>
      </c>
      <c r="D100" s="149"/>
      <c r="E100" s="149"/>
      <c r="F100" s="149"/>
      <c r="G100" s="149"/>
      <c r="H100" s="229" t="s">
        <v>145</v>
      </c>
      <c r="I100" s="249">
        <v>103</v>
      </c>
      <c r="J100" s="230"/>
      <c r="K100" s="249">
        <v>103</v>
      </c>
      <c r="L100" s="232"/>
      <c r="M100" s="230"/>
      <c r="N100" s="232"/>
      <c r="O100" s="230"/>
      <c r="P100" s="233">
        <v>-10958.2</v>
      </c>
      <c r="HY100" s="112"/>
      <c r="HZ100" s="112"/>
      <c r="IA100" s="112"/>
      <c r="IB100" s="112"/>
      <c r="IC100" s="112"/>
      <c r="ID100" s="112"/>
      <c r="IE100" s="94"/>
      <c r="IF100" s="94"/>
      <c r="IG100" s="94"/>
      <c r="IH100" s="112"/>
      <c r="II100" s="94" t="s">
        <v>144</v>
      </c>
      <c r="IJ100" s="112"/>
    </row>
    <row r="101" spans="1:244" s="70" customFormat="1" ht="15" x14ac:dyDescent="0.25">
      <c r="A101" s="241"/>
      <c r="B101" s="228" t="s">
        <v>146</v>
      </c>
      <c r="C101" s="149" t="s">
        <v>147</v>
      </c>
      <c r="D101" s="149"/>
      <c r="E101" s="149"/>
      <c r="F101" s="149"/>
      <c r="G101" s="149"/>
      <c r="H101" s="229" t="s">
        <v>145</v>
      </c>
      <c r="I101" s="249">
        <v>60</v>
      </c>
      <c r="J101" s="230"/>
      <c r="K101" s="249">
        <v>60</v>
      </c>
      <c r="L101" s="232"/>
      <c r="M101" s="230"/>
      <c r="N101" s="232"/>
      <c r="O101" s="230"/>
      <c r="P101" s="233">
        <v>-6383.42</v>
      </c>
      <c r="HY101" s="112"/>
      <c r="HZ101" s="112"/>
      <c r="IA101" s="112"/>
      <c r="IB101" s="112"/>
      <c r="IC101" s="112"/>
      <c r="ID101" s="112"/>
      <c r="IE101" s="94"/>
      <c r="IF101" s="94"/>
      <c r="IG101" s="94"/>
      <c r="IH101" s="112"/>
      <c r="II101" s="94" t="s">
        <v>147</v>
      </c>
      <c r="IJ101" s="112"/>
    </row>
    <row r="102" spans="1:244" s="70" customFormat="1" ht="15" x14ac:dyDescent="0.25">
      <c r="A102" s="250"/>
      <c r="B102" s="251"/>
      <c r="C102" s="246" t="s">
        <v>148</v>
      </c>
      <c r="D102" s="246"/>
      <c r="E102" s="246"/>
      <c r="F102" s="246"/>
      <c r="G102" s="246"/>
      <c r="H102" s="219"/>
      <c r="I102" s="220"/>
      <c r="J102" s="220"/>
      <c r="K102" s="220"/>
      <c r="L102" s="222"/>
      <c r="M102" s="220"/>
      <c r="N102" s="259">
        <v>360.14</v>
      </c>
      <c r="O102" s="220"/>
      <c r="P102" s="248">
        <v>-31692.67</v>
      </c>
      <c r="HY102" s="112"/>
      <c r="HZ102" s="112"/>
      <c r="IA102" s="112"/>
      <c r="IB102" s="112"/>
      <c r="IC102" s="112"/>
      <c r="ID102" s="112"/>
      <c r="IE102" s="94"/>
      <c r="IF102" s="94"/>
      <c r="IG102" s="94"/>
      <c r="IH102" s="112"/>
      <c r="II102" s="94"/>
      <c r="IJ102" s="112" t="s">
        <v>148</v>
      </c>
    </row>
    <row r="103" spans="1:244" s="70" customFormat="1" ht="0.75" customHeight="1" x14ac:dyDescent="0.25">
      <c r="A103" s="252"/>
      <c r="B103" s="253"/>
      <c r="C103" s="253"/>
      <c r="D103" s="253"/>
      <c r="E103" s="253"/>
      <c r="F103" s="253"/>
      <c r="G103" s="253"/>
      <c r="H103" s="254"/>
      <c r="I103" s="255"/>
      <c r="J103" s="255"/>
      <c r="K103" s="255"/>
      <c r="L103" s="256"/>
      <c r="M103" s="255"/>
      <c r="N103" s="256"/>
      <c r="O103" s="255"/>
      <c r="P103" s="257"/>
      <c r="HY103" s="112"/>
      <c r="HZ103" s="112"/>
      <c r="IA103" s="112"/>
      <c r="IB103" s="112"/>
      <c r="IC103" s="112"/>
      <c r="ID103" s="112"/>
      <c r="IE103" s="94"/>
      <c r="IF103" s="94"/>
      <c r="IG103" s="94"/>
      <c r="IH103" s="112"/>
      <c r="II103" s="94"/>
      <c r="IJ103" s="112"/>
    </row>
    <row r="104" spans="1:244" s="70" customFormat="1" ht="34.5" x14ac:dyDescent="0.25">
      <c r="A104" s="216" t="s">
        <v>166</v>
      </c>
      <c r="B104" s="217" t="s">
        <v>167</v>
      </c>
      <c r="C104" s="218" t="s">
        <v>168</v>
      </c>
      <c r="D104" s="218"/>
      <c r="E104" s="218"/>
      <c r="F104" s="218"/>
      <c r="G104" s="218"/>
      <c r="H104" s="219" t="s">
        <v>127</v>
      </c>
      <c r="I104" s="220">
        <v>38</v>
      </c>
      <c r="J104" s="221">
        <v>1</v>
      </c>
      <c r="K104" s="221">
        <v>38</v>
      </c>
      <c r="L104" s="222"/>
      <c r="M104" s="220"/>
      <c r="N104" s="223"/>
      <c r="O104" s="220"/>
      <c r="P104" s="224"/>
      <c r="Q104" s="225"/>
      <c r="R104" s="226"/>
      <c r="HY104" s="112"/>
      <c r="HZ104" s="112" t="s">
        <v>168</v>
      </c>
      <c r="IA104" s="112" t="s">
        <v>4</v>
      </c>
      <c r="IB104" s="112" t="s">
        <v>4</v>
      </c>
      <c r="IC104" s="112" t="s">
        <v>4</v>
      </c>
      <c r="ID104" s="112" t="s">
        <v>4</v>
      </c>
      <c r="IE104" s="94"/>
      <c r="IF104" s="94"/>
      <c r="IG104" s="94"/>
      <c r="IH104" s="112"/>
      <c r="II104" s="94"/>
      <c r="IJ104" s="112"/>
    </row>
    <row r="105" spans="1:244" s="70" customFormat="1" ht="15" x14ac:dyDescent="0.25">
      <c r="A105" s="227"/>
      <c r="B105" s="228" t="s">
        <v>22</v>
      </c>
      <c r="C105" s="149" t="s">
        <v>128</v>
      </c>
      <c r="D105" s="149"/>
      <c r="E105" s="149"/>
      <c r="F105" s="149"/>
      <c r="G105" s="149"/>
      <c r="H105" s="229" t="s">
        <v>129</v>
      </c>
      <c r="I105" s="230"/>
      <c r="J105" s="230"/>
      <c r="K105" s="238">
        <v>9.5</v>
      </c>
      <c r="L105" s="232"/>
      <c r="M105" s="230"/>
      <c r="N105" s="232"/>
      <c r="O105" s="230"/>
      <c r="P105" s="233">
        <v>4681.13</v>
      </c>
      <c r="HY105" s="112"/>
      <c r="HZ105" s="112"/>
      <c r="IA105" s="112"/>
      <c r="IB105" s="112"/>
      <c r="IC105" s="112"/>
      <c r="ID105" s="112"/>
      <c r="IE105" s="94" t="s">
        <v>128</v>
      </c>
      <c r="IF105" s="94"/>
      <c r="IG105" s="94"/>
      <c r="IH105" s="112"/>
      <c r="II105" s="94"/>
      <c r="IJ105" s="112"/>
    </row>
    <row r="106" spans="1:244" s="70" customFormat="1" ht="15" x14ac:dyDescent="0.25">
      <c r="A106" s="234"/>
      <c r="B106" s="228" t="s">
        <v>152</v>
      </c>
      <c r="C106" s="149" t="s">
        <v>153</v>
      </c>
      <c r="D106" s="149"/>
      <c r="E106" s="149"/>
      <c r="F106" s="149"/>
      <c r="G106" s="149"/>
      <c r="H106" s="229" t="s">
        <v>129</v>
      </c>
      <c r="I106" s="231">
        <v>0.25</v>
      </c>
      <c r="J106" s="230"/>
      <c r="K106" s="238">
        <v>9.5</v>
      </c>
      <c r="L106" s="235"/>
      <c r="M106" s="236"/>
      <c r="N106" s="237">
        <v>492.75</v>
      </c>
      <c r="O106" s="230"/>
      <c r="P106" s="233">
        <v>4681.13</v>
      </c>
      <c r="HY106" s="112"/>
      <c r="HZ106" s="112"/>
      <c r="IA106" s="112"/>
      <c r="IB106" s="112"/>
      <c r="IC106" s="112"/>
      <c r="ID106" s="112"/>
      <c r="IE106" s="94"/>
      <c r="IF106" s="94" t="s">
        <v>153</v>
      </c>
      <c r="IG106" s="94"/>
      <c r="IH106" s="112"/>
      <c r="II106" s="94"/>
      <c r="IJ106" s="112"/>
    </row>
    <row r="107" spans="1:244" s="70" customFormat="1" ht="15" x14ac:dyDescent="0.25">
      <c r="A107" s="227"/>
      <c r="B107" s="228" t="s">
        <v>26</v>
      </c>
      <c r="C107" s="149" t="s">
        <v>33</v>
      </c>
      <c r="D107" s="149"/>
      <c r="E107" s="149"/>
      <c r="F107" s="149"/>
      <c r="G107" s="149"/>
      <c r="H107" s="229"/>
      <c r="I107" s="230"/>
      <c r="J107" s="230"/>
      <c r="K107" s="230"/>
      <c r="L107" s="232"/>
      <c r="M107" s="230"/>
      <c r="N107" s="232"/>
      <c r="O107" s="230"/>
      <c r="P107" s="233">
        <v>3350.38</v>
      </c>
      <c r="HY107" s="112"/>
      <c r="HZ107" s="112"/>
      <c r="IA107" s="112"/>
      <c r="IB107" s="112"/>
      <c r="IC107" s="112"/>
      <c r="ID107" s="112"/>
      <c r="IE107" s="94" t="s">
        <v>33</v>
      </c>
      <c r="IF107" s="94"/>
      <c r="IG107" s="94"/>
      <c r="IH107" s="112"/>
      <c r="II107" s="94"/>
      <c r="IJ107" s="112"/>
    </row>
    <row r="108" spans="1:244" s="70" customFormat="1" ht="15" x14ac:dyDescent="0.25">
      <c r="A108" s="227"/>
      <c r="B108" s="228"/>
      <c r="C108" s="149" t="s">
        <v>132</v>
      </c>
      <c r="D108" s="149"/>
      <c r="E108" s="149"/>
      <c r="F108" s="149"/>
      <c r="G108" s="149"/>
      <c r="H108" s="229" t="s">
        <v>129</v>
      </c>
      <c r="I108" s="230"/>
      <c r="J108" s="230"/>
      <c r="K108" s="231">
        <v>5.32</v>
      </c>
      <c r="L108" s="232"/>
      <c r="M108" s="230"/>
      <c r="N108" s="232"/>
      <c r="O108" s="230"/>
      <c r="P108" s="233">
        <v>3081.34</v>
      </c>
      <c r="HY108" s="112"/>
      <c r="HZ108" s="112"/>
      <c r="IA108" s="112"/>
      <c r="IB108" s="112"/>
      <c r="IC108" s="112"/>
      <c r="ID108" s="112"/>
      <c r="IE108" s="94" t="s">
        <v>132</v>
      </c>
      <c r="IF108" s="94"/>
      <c r="IG108" s="94"/>
      <c r="IH108" s="112"/>
      <c r="II108" s="94"/>
      <c r="IJ108" s="112"/>
    </row>
    <row r="109" spans="1:244" s="70" customFormat="1" ht="15" x14ac:dyDescent="0.25">
      <c r="A109" s="234"/>
      <c r="B109" s="228" t="s">
        <v>169</v>
      </c>
      <c r="C109" s="149" t="s">
        <v>170</v>
      </c>
      <c r="D109" s="149"/>
      <c r="E109" s="149"/>
      <c r="F109" s="149"/>
      <c r="G109" s="149"/>
      <c r="H109" s="229" t="s">
        <v>135</v>
      </c>
      <c r="I109" s="231">
        <v>0.14000000000000001</v>
      </c>
      <c r="J109" s="230"/>
      <c r="K109" s="231">
        <v>5.32</v>
      </c>
      <c r="L109" s="235"/>
      <c r="M109" s="236"/>
      <c r="N109" s="237">
        <v>14.97</v>
      </c>
      <c r="O109" s="230"/>
      <c r="P109" s="233">
        <v>79.64</v>
      </c>
      <c r="HY109" s="112"/>
      <c r="HZ109" s="112"/>
      <c r="IA109" s="112"/>
      <c r="IB109" s="112"/>
      <c r="IC109" s="112"/>
      <c r="ID109" s="112"/>
      <c r="IE109" s="94"/>
      <c r="IF109" s="94" t="s">
        <v>170</v>
      </c>
      <c r="IG109" s="94"/>
      <c r="IH109" s="112"/>
      <c r="II109" s="94"/>
      <c r="IJ109" s="112"/>
    </row>
    <row r="110" spans="1:244" s="70" customFormat="1" ht="23.25" x14ac:dyDescent="0.25">
      <c r="A110" s="234"/>
      <c r="B110" s="228" t="s">
        <v>171</v>
      </c>
      <c r="C110" s="149" t="s">
        <v>172</v>
      </c>
      <c r="D110" s="149"/>
      <c r="E110" s="149"/>
      <c r="F110" s="149"/>
      <c r="G110" s="149"/>
      <c r="H110" s="229" t="s">
        <v>135</v>
      </c>
      <c r="I110" s="231">
        <v>0.14000000000000001</v>
      </c>
      <c r="J110" s="230"/>
      <c r="K110" s="231">
        <v>5.32</v>
      </c>
      <c r="L110" s="243">
        <v>487.94</v>
      </c>
      <c r="M110" s="240">
        <v>1.26</v>
      </c>
      <c r="N110" s="237">
        <v>614.79999999999995</v>
      </c>
      <c r="O110" s="230"/>
      <c r="P110" s="233">
        <v>3270.74</v>
      </c>
      <c r="HY110" s="112"/>
      <c r="HZ110" s="112"/>
      <c r="IA110" s="112"/>
      <c r="IB110" s="112"/>
      <c r="IC110" s="112"/>
      <c r="ID110" s="112"/>
      <c r="IE110" s="94"/>
      <c r="IF110" s="94" t="s">
        <v>172</v>
      </c>
      <c r="IG110" s="94"/>
      <c r="IH110" s="112"/>
      <c r="II110" s="94"/>
      <c r="IJ110" s="112"/>
    </row>
    <row r="111" spans="1:244" s="70" customFormat="1" ht="15" x14ac:dyDescent="0.25">
      <c r="A111" s="241"/>
      <c r="B111" s="228" t="s">
        <v>140</v>
      </c>
      <c r="C111" s="149" t="s">
        <v>141</v>
      </c>
      <c r="D111" s="149"/>
      <c r="E111" s="149"/>
      <c r="F111" s="149"/>
      <c r="G111" s="149"/>
      <c r="H111" s="229" t="s">
        <v>129</v>
      </c>
      <c r="I111" s="231">
        <v>0.14000000000000001</v>
      </c>
      <c r="J111" s="230"/>
      <c r="K111" s="231">
        <v>5.32</v>
      </c>
      <c r="L111" s="232"/>
      <c r="M111" s="230"/>
      <c r="N111" s="242">
        <v>579.20000000000005</v>
      </c>
      <c r="O111" s="230"/>
      <c r="P111" s="233">
        <v>3081.34</v>
      </c>
      <c r="HY111" s="112"/>
      <c r="HZ111" s="112"/>
      <c r="IA111" s="112"/>
      <c r="IB111" s="112"/>
      <c r="IC111" s="112"/>
      <c r="ID111" s="112"/>
      <c r="IE111" s="94"/>
      <c r="IF111" s="94"/>
      <c r="IG111" s="94" t="s">
        <v>141</v>
      </c>
      <c r="IH111" s="112"/>
      <c r="II111" s="94"/>
      <c r="IJ111" s="112"/>
    </row>
    <row r="112" spans="1:244" s="70" customFormat="1" ht="15" x14ac:dyDescent="0.25">
      <c r="A112" s="244"/>
      <c r="B112" s="245"/>
      <c r="C112" s="246" t="s">
        <v>142</v>
      </c>
      <c r="D112" s="246"/>
      <c r="E112" s="246"/>
      <c r="F112" s="246"/>
      <c r="G112" s="246"/>
      <c r="H112" s="219"/>
      <c r="I112" s="220"/>
      <c r="J112" s="220"/>
      <c r="K112" s="220"/>
      <c r="L112" s="222"/>
      <c r="M112" s="220"/>
      <c r="N112" s="247"/>
      <c r="O112" s="220"/>
      <c r="P112" s="248">
        <v>11112.85</v>
      </c>
      <c r="HY112" s="112"/>
      <c r="HZ112" s="112"/>
      <c r="IA112" s="112"/>
      <c r="IB112" s="112"/>
      <c r="IC112" s="112"/>
      <c r="ID112" s="112"/>
      <c r="IE112" s="94"/>
      <c r="IF112" s="94"/>
      <c r="IG112" s="94"/>
      <c r="IH112" s="112" t="s">
        <v>142</v>
      </c>
      <c r="II112" s="94"/>
      <c r="IJ112" s="112"/>
    </row>
    <row r="113" spans="1:244" s="70" customFormat="1" ht="15" x14ac:dyDescent="0.25">
      <c r="A113" s="241"/>
      <c r="B113" s="228"/>
      <c r="C113" s="149" t="s">
        <v>59</v>
      </c>
      <c r="D113" s="149"/>
      <c r="E113" s="149"/>
      <c r="F113" s="149"/>
      <c r="G113" s="149"/>
      <c r="H113" s="229"/>
      <c r="I113" s="230"/>
      <c r="J113" s="230"/>
      <c r="K113" s="230"/>
      <c r="L113" s="232"/>
      <c r="M113" s="230"/>
      <c r="N113" s="232"/>
      <c r="O113" s="230"/>
      <c r="P113" s="233">
        <v>7762.47</v>
      </c>
      <c r="HY113" s="112"/>
      <c r="HZ113" s="112"/>
      <c r="IA113" s="112"/>
      <c r="IB113" s="112"/>
      <c r="IC113" s="112"/>
      <c r="ID113" s="112"/>
      <c r="IE113" s="94"/>
      <c r="IF113" s="94"/>
      <c r="IG113" s="94"/>
      <c r="IH113" s="112"/>
      <c r="II113" s="94" t="s">
        <v>59</v>
      </c>
      <c r="IJ113" s="112"/>
    </row>
    <row r="114" spans="1:244" s="70" customFormat="1" ht="15" x14ac:dyDescent="0.25">
      <c r="A114" s="241"/>
      <c r="B114" s="228" t="s">
        <v>143</v>
      </c>
      <c r="C114" s="149" t="s">
        <v>144</v>
      </c>
      <c r="D114" s="149"/>
      <c r="E114" s="149"/>
      <c r="F114" s="149"/>
      <c r="G114" s="149"/>
      <c r="H114" s="229" t="s">
        <v>145</v>
      </c>
      <c r="I114" s="249">
        <v>103</v>
      </c>
      <c r="J114" s="230"/>
      <c r="K114" s="249">
        <v>103</v>
      </c>
      <c r="L114" s="232"/>
      <c r="M114" s="230"/>
      <c r="N114" s="232"/>
      <c r="O114" s="230"/>
      <c r="P114" s="233">
        <v>7995.34</v>
      </c>
      <c r="HY114" s="112"/>
      <c r="HZ114" s="112"/>
      <c r="IA114" s="112"/>
      <c r="IB114" s="112"/>
      <c r="IC114" s="112"/>
      <c r="ID114" s="112"/>
      <c r="IE114" s="94"/>
      <c r="IF114" s="94"/>
      <c r="IG114" s="94"/>
      <c r="IH114" s="112"/>
      <c r="II114" s="94" t="s">
        <v>144</v>
      </c>
      <c r="IJ114" s="112"/>
    </row>
    <row r="115" spans="1:244" s="70" customFormat="1" ht="15" x14ac:dyDescent="0.25">
      <c r="A115" s="241"/>
      <c r="B115" s="228" t="s">
        <v>146</v>
      </c>
      <c r="C115" s="149" t="s">
        <v>147</v>
      </c>
      <c r="D115" s="149"/>
      <c r="E115" s="149"/>
      <c r="F115" s="149"/>
      <c r="G115" s="149"/>
      <c r="H115" s="229" t="s">
        <v>145</v>
      </c>
      <c r="I115" s="249">
        <v>60</v>
      </c>
      <c r="J115" s="230"/>
      <c r="K115" s="249">
        <v>60</v>
      </c>
      <c r="L115" s="232"/>
      <c r="M115" s="230"/>
      <c r="N115" s="232"/>
      <c r="O115" s="230"/>
      <c r="P115" s="233">
        <v>4657.4799999999996</v>
      </c>
      <c r="HY115" s="112"/>
      <c r="HZ115" s="112"/>
      <c r="IA115" s="112"/>
      <c r="IB115" s="112"/>
      <c r="IC115" s="112"/>
      <c r="ID115" s="112"/>
      <c r="IE115" s="94"/>
      <c r="IF115" s="94"/>
      <c r="IG115" s="94"/>
      <c r="IH115" s="112"/>
      <c r="II115" s="94" t="s">
        <v>147</v>
      </c>
      <c r="IJ115" s="112"/>
    </row>
    <row r="116" spans="1:244" s="70" customFormat="1" ht="15" x14ac:dyDescent="0.25">
      <c r="A116" s="250"/>
      <c r="B116" s="251"/>
      <c r="C116" s="246" t="s">
        <v>148</v>
      </c>
      <c r="D116" s="246"/>
      <c r="E116" s="246"/>
      <c r="F116" s="246"/>
      <c r="G116" s="246"/>
      <c r="H116" s="219"/>
      <c r="I116" s="220"/>
      <c r="J116" s="220"/>
      <c r="K116" s="220"/>
      <c r="L116" s="222"/>
      <c r="M116" s="220"/>
      <c r="N116" s="259">
        <v>625.41</v>
      </c>
      <c r="O116" s="220"/>
      <c r="P116" s="248">
        <v>23765.67</v>
      </c>
      <c r="HY116" s="112"/>
      <c r="HZ116" s="112"/>
      <c r="IA116" s="112"/>
      <c r="IB116" s="112"/>
      <c r="IC116" s="112"/>
      <c r="ID116" s="112"/>
      <c r="IE116" s="94"/>
      <c r="IF116" s="94"/>
      <c r="IG116" s="94"/>
      <c r="IH116" s="112"/>
      <c r="II116" s="94"/>
      <c r="IJ116" s="112" t="s">
        <v>148</v>
      </c>
    </row>
    <row r="117" spans="1:244" s="70" customFormat="1" ht="0.75" customHeight="1" x14ac:dyDescent="0.25">
      <c r="A117" s="252"/>
      <c r="B117" s="253"/>
      <c r="C117" s="253"/>
      <c r="D117" s="253"/>
      <c r="E117" s="253"/>
      <c r="F117" s="253"/>
      <c r="G117" s="253"/>
      <c r="H117" s="254"/>
      <c r="I117" s="255"/>
      <c r="J117" s="255"/>
      <c r="K117" s="255"/>
      <c r="L117" s="256"/>
      <c r="M117" s="255"/>
      <c r="N117" s="256"/>
      <c r="O117" s="255"/>
      <c r="P117" s="257"/>
      <c r="HY117" s="112"/>
      <c r="HZ117" s="112"/>
      <c r="IA117" s="112"/>
      <c r="IB117" s="112"/>
      <c r="IC117" s="112"/>
      <c r="ID117" s="112"/>
      <c r="IE117" s="94"/>
      <c r="IF117" s="94"/>
      <c r="IG117" s="94"/>
      <c r="IH117" s="112"/>
      <c r="II117" s="94"/>
      <c r="IJ117" s="112"/>
    </row>
    <row r="118" spans="1:244" s="70" customFormat="1" ht="23.25" x14ac:dyDescent="0.25">
      <c r="A118" s="216" t="s">
        <v>173</v>
      </c>
      <c r="B118" s="217" t="s">
        <v>174</v>
      </c>
      <c r="C118" s="218" t="s">
        <v>175</v>
      </c>
      <c r="D118" s="218"/>
      <c r="E118" s="218"/>
      <c r="F118" s="218"/>
      <c r="G118" s="218"/>
      <c r="H118" s="219" t="s">
        <v>127</v>
      </c>
      <c r="I118" s="220">
        <v>6</v>
      </c>
      <c r="J118" s="221">
        <v>1</v>
      </c>
      <c r="K118" s="221">
        <v>6</v>
      </c>
      <c r="L118" s="222"/>
      <c r="M118" s="220"/>
      <c r="N118" s="223"/>
      <c r="O118" s="220"/>
      <c r="P118" s="224"/>
      <c r="Q118" s="225"/>
      <c r="R118" s="226"/>
      <c r="HY118" s="112"/>
      <c r="HZ118" s="112" t="s">
        <v>175</v>
      </c>
      <c r="IA118" s="112" t="s">
        <v>4</v>
      </c>
      <c r="IB118" s="112" t="s">
        <v>4</v>
      </c>
      <c r="IC118" s="112" t="s">
        <v>4</v>
      </c>
      <c r="ID118" s="112" t="s">
        <v>4</v>
      </c>
      <c r="IE118" s="94"/>
      <c r="IF118" s="94"/>
      <c r="IG118" s="94"/>
      <c r="IH118" s="112"/>
      <c r="II118" s="94"/>
      <c r="IJ118" s="112"/>
    </row>
    <row r="119" spans="1:244" s="70" customFormat="1" ht="15" x14ac:dyDescent="0.25">
      <c r="A119" s="227"/>
      <c r="B119" s="228" t="s">
        <v>22</v>
      </c>
      <c r="C119" s="149" t="s">
        <v>128</v>
      </c>
      <c r="D119" s="149"/>
      <c r="E119" s="149"/>
      <c r="F119" s="149"/>
      <c r="G119" s="149"/>
      <c r="H119" s="229" t="s">
        <v>129</v>
      </c>
      <c r="I119" s="230"/>
      <c r="J119" s="230"/>
      <c r="K119" s="238">
        <v>1.8</v>
      </c>
      <c r="L119" s="232"/>
      <c r="M119" s="230"/>
      <c r="N119" s="232"/>
      <c r="O119" s="230"/>
      <c r="P119" s="258">
        <v>886.95</v>
      </c>
      <c r="HY119" s="112"/>
      <c r="HZ119" s="112"/>
      <c r="IA119" s="112"/>
      <c r="IB119" s="112"/>
      <c r="IC119" s="112"/>
      <c r="ID119" s="112"/>
      <c r="IE119" s="94" t="s">
        <v>128</v>
      </c>
      <c r="IF119" s="94"/>
      <c r="IG119" s="94"/>
      <c r="IH119" s="112"/>
      <c r="II119" s="94"/>
      <c r="IJ119" s="112"/>
    </row>
    <row r="120" spans="1:244" s="70" customFormat="1" ht="15" x14ac:dyDescent="0.25">
      <c r="A120" s="234"/>
      <c r="B120" s="228" t="s">
        <v>152</v>
      </c>
      <c r="C120" s="149" t="s">
        <v>153</v>
      </c>
      <c r="D120" s="149"/>
      <c r="E120" s="149"/>
      <c r="F120" s="149"/>
      <c r="G120" s="149"/>
      <c r="H120" s="229" t="s">
        <v>129</v>
      </c>
      <c r="I120" s="238">
        <v>0.3</v>
      </c>
      <c r="J120" s="230"/>
      <c r="K120" s="238">
        <v>1.8</v>
      </c>
      <c r="L120" s="235"/>
      <c r="M120" s="236"/>
      <c r="N120" s="237">
        <v>492.75</v>
      </c>
      <c r="O120" s="230"/>
      <c r="P120" s="233">
        <v>886.95</v>
      </c>
      <c r="HY120" s="112"/>
      <c r="HZ120" s="112"/>
      <c r="IA120" s="112"/>
      <c r="IB120" s="112"/>
      <c r="IC120" s="112"/>
      <c r="ID120" s="112"/>
      <c r="IE120" s="94"/>
      <c r="IF120" s="94" t="s">
        <v>153</v>
      </c>
      <c r="IG120" s="94"/>
      <c r="IH120" s="112"/>
      <c r="II120" s="94"/>
      <c r="IJ120" s="112"/>
    </row>
    <row r="121" spans="1:244" s="70" customFormat="1" ht="15" x14ac:dyDescent="0.25">
      <c r="A121" s="227"/>
      <c r="B121" s="228" t="s">
        <v>26</v>
      </c>
      <c r="C121" s="149" t="s">
        <v>33</v>
      </c>
      <c r="D121" s="149"/>
      <c r="E121" s="149"/>
      <c r="F121" s="149"/>
      <c r="G121" s="149"/>
      <c r="H121" s="229"/>
      <c r="I121" s="230"/>
      <c r="J121" s="230"/>
      <c r="K121" s="230"/>
      <c r="L121" s="232"/>
      <c r="M121" s="230"/>
      <c r="N121" s="232"/>
      <c r="O121" s="230"/>
      <c r="P121" s="258">
        <v>604.58000000000004</v>
      </c>
      <c r="HY121" s="112"/>
      <c r="HZ121" s="112"/>
      <c r="IA121" s="112"/>
      <c r="IB121" s="112"/>
      <c r="IC121" s="112"/>
      <c r="ID121" s="112"/>
      <c r="IE121" s="94" t="s">
        <v>33</v>
      </c>
      <c r="IF121" s="94"/>
      <c r="IG121" s="94"/>
      <c r="IH121" s="112"/>
      <c r="II121" s="94"/>
      <c r="IJ121" s="112"/>
    </row>
    <row r="122" spans="1:244" s="70" customFormat="1" ht="15" x14ac:dyDescent="0.25">
      <c r="A122" s="227"/>
      <c r="B122" s="228"/>
      <c r="C122" s="149" t="s">
        <v>132</v>
      </c>
      <c r="D122" s="149"/>
      <c r="E122" s="149"/>
      <c r="F122" s="149"/>
      <c r="G122" s="149"/>
      <c r="H122" s="229" t="s">
        <v>129</v>
      </c>
      <c r="I122" s="230"/>
      <c r="J122" s="230"/>
      <c r="K122" s="231">
        <v>0.96</v>
      </c>
      <c r="L122" s="232"/>
      <c r="M122" s="230"/>
      <c r="N122" s="232"/>
      <c r="O122" s="230"/>
      <c r="P122" s="258">
        <v>556.03</v>
      </c>
      <c r="HY122" s="112"/>
      <c r="HZ122" s="112"/>
      <c r="IA122" s="112"/>
      <c r="IB122" s="112"/>
      <c r="IC122" s="112"/>
      <c r="ID122" s="112"/>
      <c r="IE122" s="94" t="s">
        <v>132</v>
      </c>
      <c r="IF122" s="94"/>
      <c r="IG122" s="94"/>
      <c r="IH122" s="112"/>
      <c r="II122" s="94"/>
      <c r="IJ122" s="112"/>
    </row>
    <row r="123" spans="1:244" s="70" customFormat="1" ht="15" x14ac:dyDescent="0.25">
      <c r="A123" s="234"/>
      <c r="B123" s="228" t="s">
        <v>169</v>
      </c>
      <c r="C123" s="149" t="s">
        <v>170</v>
      </c>
      <c r="D123" s="149"/>
      <c r="E123" s="149"/>
      <c r="F123" s="149"/>
      <c r="G123" s="149"/>
      <c r="H123" s="229" t="s">
        <v>135</v>
      </c>
      <c r="I123" s="231">
        <v>0.16</v>
      </c>
      <c r="J123" s="230"/>
      <c r="K123" s="231">
        <v>0.96</v>
      </c>
      <c r="L123" s="235"/>
      <c r="M123" s="236"/>
      <c r="N123" s="237">
        <v>14.97</v>
      </c>
      <c r="O123" s="230"/>
      <c r="P123" s="233">
        <v>14.37</v>
      </c>
      <c r="HY123" s="112"/>
      <c r="HZ123" s="112"/>
      <c r="IA123" s="112"/>
      <c r="IB123" s="112"/>
      <c r="IC123" s="112"/>
      <c r="ID123" s="112"/>
      <c r="IE123" s="94"/>
      <c r="IF123" s="94" t="s">
        <v>170</v>
      </c>
      <c r="IG123" s="94"/>
      <c r="IH123" s="112"/>
      <c r="II123" s="94"/>
      <c r="IJ123" s="112"/>
    </row>
    <row r="124" spans="1:244" s="70" customFormat="1" ht="23.25" x14ac:dyDescent="0.25">
      <c r="A124" s="234"/>
      <c r="B124" s="228" t="s">
        <v>171</v>
      </c>
      <c r="C124" s="149" t="s">
        <v>172</v>
      </c>
      <c r="D124" s="149"/>
      <c r="E124" s="149"/>
      <c r="F124" s="149"/>
      <c r="G124" s="149"/>
      <c r="H124" s="229" t="s">
        <v>135</v>
      </c>
      <c r="I124" s="231">
        <v>0.16</v>
      </c>
      <c r="J124" s="230"/>
      <c r="K124" s="231">
        <v>0.96</v>
      </c>
      <c r="L124" s="243">
        <v>487.94</v>
      </c>
      <c r="M124" s="240">
        <v>1.26</v>
      </c>
      <c r="N124" s="237">
        <v>614.79999999999995</v>
      </c>
      <c r="O124" s="230"/>
      <c r="P124" s="233">
        <v>590.21</v>
      </c>
      <c r="HY124" s="112"/>
      <c r="HZ124" s="112"/>
      <c r="IA124" s="112"/>
      <c r="IB124" s="112"/>
      <c r="IC124" s="112"/>
      <c r="ID124" s="112"/>
      <c r="IE124" s="94"/>
      <c r="IF124" s="94" t="s">
        <v>172</v>
      </c>
      <c r="IG124" s="94"/>
      <c r="IH124" s="112"/>
      <c r="II124" s="94"/>
      <c r="IJ124" s="112"/>
    </row>
    <row r="125" spans="1:244" s="70" customFormat="1" ht="15" x14ac:dyDescent="0.25">
      <c r="A125" s="241"/>
      <c r="B125" s="228" t="s">
        <v>140</v>
      </c>
      <c r="C125" s="149" t="s">
        <v>141</v>
      </c>
      <c r="D125" s="149"/>
      <c r="E125" s="149"/>
      <c r="F125" s="149"/>
      <c r="G125" s="149"/>
      <c r="H125" s="229" t="s">
        <v>129</v>
      </c>
      <c r="I125" s="231">
        <v>0.16</v>
      </c>
      <c r="J125" s="230"/>
      <c r="K125" s="231">
        <v>0.96</v>
      </c>
      <c r="L125" s="232"/>
      <c r="M125" s="230"/>
      <c r="N125" s="242">
        <v>579.20000000000005</v>
      </c>
      <c r="O125" s="230"/>
      <c r="P125" s="258">
        <v>556.03</v>
      </c>
      <c r="HY125" s="112"/>
      <c r="HZ125" s="112"/>
      <c r="IA125" s="112"/>
      <c r="IB125" s="112"/>
      <c r="IC125" s="112"/>
      <c r="ID125" s="112"/>
      <c r="IE125" s="94"/>
      <c r="IF125" s="94"/>
      <c r="IG125" s="94" t="s">
        <v>141</v>
      </c>
      <c r="IH125" s="112"/>
      <c r="II125" s="94"/>
      <c r="IJ125" s="112"/>
    </row>
    <row r="126" spans="1:244" s="70" customFormat="1" ht="15" x14ac:dyDescent="0.25">
      <c r="A126" s="244"/>
      <c r="B126" s="245"/>
      <c r="C126" s="246" t="s">
        <v>142</v>
      </c>
      <c r="D126" s="246"/>
      <c r="E126" s="246"/>
      <c r="F126" s="246"/>
      <c r="G126" s="246"/>
      <c r="H126" s="219"/>
      <c r="I126" s="220"/>
      <c r="J126" s="220"/>
      <c r="K126" s="220"/>
      <c r="L126" s="222"/>
      <c r="M126" s="220"/>
      <c r="N126" s="247"/>
      <c r="O126" s="220"/>
      <c r="P126" s="248">
        <v>2047.56</v>
      </c>
      <c r="HY126" s="112"/>
      <c r="HZ126" s="112"/>
      <c r="IA126" s="112"/>
      <c r="IB126" s="112"/>
      <c r="IC126" s="112"/>
      <c r="ID126" s="112"/>
      <c r="IE126" s="94"/>
      <c r="IF126" s="94"/>
      <c r="IG126" s="94"/>
      <c r="IH126" s="112" t="s">
        <v>142</v>
      </c>
      <c r="II126" s="94"/>
      <c r="IJ126" s="112"/>
    </row>
    <row r="127" spans="1:244" s="70" customFormat="1" ht="15" x14ac:dyDescent="0.25">
      <c r="A127" s="241"/>
      <c r="B127" s="228"/>
      <c r="C127" s="149" t="s">
        <v>59</v>
      </c>
      <c r="D127" s="149"/>
      <c r="E127" s="149"/>
      <c r="F127" s="149"/>
      <c r="G127" s="149"/>
      <c r="H127" s="229"/>
      <c r="I127" s="230"/>
      <c r="J127" s="230"/>
      <c r="K127" s="230"/>
      <c r="L127" s="232"/>
      <c r="M127" s="230"/>
      <c r="N127" s="232"/>
      <c r="O127" s="230"/>
      <c r="P127" s="233">
        <v>1442.98</v>
      </c>
      <c r="HY127" s="112"/>
      <c r="HZ127" s="112"/>
      <c r="IA127" s="112"/>
      <c r="IB127" s="112"/>
      <c r="IC127" s="112"/>
      <c r="ID127" s="112"/>
      <c r="IE127" s="94"/>
      <c r="IF127" s="94"/>
      <c r="IG127" s="94"/>
      <c r="IH127" s="112"/>
      <c r="II127" s="94" t="s">
        <v>59</v>
      </c>
      <c r="IJ127" s="112"/>
    </row>
    <row r="128" spans="1:244" s="70" customFormat="1" ht="15" x14ac:dyDescent="0.25">
      <c r="A128" s="241"/>
      <c r="B128" s="228" t="s">
        <v>143</v>
      </c>
      <c r="C128" s="149" t="s">
        <v>144</v>
      </c>
      <c r="D128" s="149"/>
      <c r="E128" s="149"/>
      <c r="F128" s="149"/>
      <c r="G128" s="149"/>
      <c r="H128" s="229" t="s">
        <v>145</v>
      </c>
      <c r="I128" s="249">
        <v>103</v>
      </c>
      <c r="J128" s="230"/>
      <c r="K128" s="249">
        <v>103</v>
      </c>
      <c r="L128" s="232"/>
      <c r="M128" s="230"/>
      <c r="N128" s="232"/>
      <c r="O128" s="230"/>
      <c r="P128" s="233">
        <v>1486.27</v>
      </c>
      <c r="HY128" s="112"/>
      <c r="HZ128" s="112"/>
      <c r="IA128" s="112"/>
      <c r="IB128" s="112"/>
      <c r="IC128" s="112"/>
      <c r="ID128" s="112"/>
      <c r="IE128" s="94"/>
      <c r="IF128" s="94"/>
      <c r="IG128" s="94"/>
      <c r="IH128" s="112"/>
      <c r="II128" s="94" t="s">
        <v>144</v>
      </c>
      <c r="IJ128" s="112"/>
    </row>
    <row r="129" spans="1:244" s="70" customFormat="1" ht="15" x14ac:dyDescent="0.25">
      <c r="A129" s="241"/>
      <c r="B129" s="228" t="s">
        <v>146</v>
      </c>
      <c r="C129" s="149" t="s">
        <v>147</v>
      </c>
      <c r="D129" s="149"/>
      <c r="E129" s="149"/>
      <c r="F129" s="149"/>
      <c r="G129" s="149"/>
      <c r="H129" s="229" t="s">
        <v>145</v>
      </c>
      <c r="I129" s="249">
        <v>60</v>
      </c>
      <c r="J129" s="230"/>
      <c r="K129" s="249">
        <v>60</v>
      </c>
      <c r="L129" s="232"/>
      <c r="M129" s="230"/>
      <c r="N129" s="232"/>
      <c r="O129" s="230"/>
      <c r="P129" s="258">
        <v>865.79</v>
      </c>
      <c r="HY129" s="112"/>
      <c r="HZ129" s="112"/>
      <c r="IA129" s="112"/>
      <c r="IB129" s="112"/>
      <c r="IC129" s="112"/>
      <c r="ID129" s="112"/>
      <c r="IE129" s="94"/>
      <c r="IF129" s="94"/>
      <c r="IG129" s="94"/>
      <c r="IH129" s="112"/>
      <c r="II129" s="94" t="s">
        <v>147</v>
      </c>
      <c r="IJ129" s="112"/>
    </row>
    <row r="130" spans="1:244" s="70" customFormat="1" ht="15" x14ac:dyDescent="0.25">
      <c r="A130" s="250"/>
      <c r="B130" s="251"/>
      <c r="C130" s="246" t="s">
        <v>148</v>
      </c>
      <c r="D130" s="246"/>
      <c r="E130" s="246"/>
      <c r="F130" s="246"/>
      <c r="G130" s="246"/>
      <c r="H130" s="219"/>
      <c r="I130" s="220"/>
      <c r="J130" s="220"/>
      <c r="K130" s="220"/>
      <c r="L130" s="222"/>
      <c r="M130" s="220"/>
      <c r="N130" s="259">
        <v>733.27</v>
      </c>
      <c r="O130" s="220"/>
      <c r="P130" s="248">
        <v>4399.62</v>
      </c>
      <c r="HY130" s="112"/>
      <c r="HZ130" s="112"/>
      <c r="IA130" s="112"/>
      <c r="IB130" s="112"/>
      <c r="IC130" s="112"/>
      <c r="ID130" s="112"/>
      <c r="IE130" s="94"/>
      <c r="IF130" s="94"/>
      <c r="IG130" s="94"/>
      <c r="IH130" s="112"/>
      <c r="II130" s="94"/>
      <c r="IJ130" s="112" t="s">
        <v>148</v>
      </c>
    </row>
    <row r="131" spans="1:244" s="70" customFormat="1" ht="0.75" customHeight="1" x14ac:dyDescent="0.25">
      <c r="A131" s="252"/>
      <c r="B131" s="253"/>
      <c r="C131" s="253"/>
      <c r="D131" s="253"/>
      <c r="E131" s="253"/>
      <c r="F131" s="253"/>
      <c r="G131" s="253"/>
      <c r="H131" s="254"/>
      <c r="I131" s="255"/>
      <c r="J131" s="255"/>
      <c r="K131" s="255"/>
      <c r="L131" s="256"/>
      <c r="M131" s="255"/>
      <c r="N131" s="256"/>
      <c r="O131" s="255"/>
      <c r="P131" s="257"/>
      <c r="HY131" s="112"/>
      <c r="HZ131" s="112"/>
      <c r="IA131" s="112"/>
      <c r="IB131" s="112"/>
      <c r="IC131" s="112"/>
      <c r="ID131" s="112"/>
      <c r="IE131" s="94"/>
      <c r="IF131" s="94"/>
      <c r="IG131" s="94"/>
      <c r="IH131" s="112"/>
      <c r="II131" s="94"/>
      <c r="IJ131" s="112"/>
    </row>
    <row r="132" spans="1:244" s="70" customFormat="1" ht="34.5" x14ac:dyDescent="0.25">
      <c r="A132" s="216" t="s">
        <v>176</v>
      </c>
      <c r="B132" s="217" t="s">
        <v>177</v>
      </c>
      <c r="C132" s="218" t="s">
        <v>178</v>
      </c>
      <c r="D132" s="218"/>
      <c r="E132" s="218"/>
      <c r="F132" s="218"/>
      <c r="G132" s="218"/>
      <c r="H132" s="219" t="s">
        <v>127</v>
      </c>
      <c r="I132" s="220">
        <v>6</v>
      </c>
      <c r="J132" s="221">
        <v>1</v>
      </c>
      <c r="K132" s="221">
        <v>6</v>
      </c>
      <c r="L132" s="222"/>
      <c r="M132" s="220"/>
      <c r="N132" s="223"/>
      <c r="O132" s="220"/>
      <c r="P132" s="224"/>
      <c r="Q132" s="225"/>
      <c r="R132" s="226"/>
      <c r="HY132" s="112"/>
      <c r="HZ132" s="112" t="s">
        <v>178</v>
      </c>
      <c r="IA132" s="112" t="s">
        <v>4</v>
      </c>
      <c r="IB132" s="112" t="s">
        <v>4</v>
      </c>
      <c r="IC132" s="112" t="s">
        <v>4</v>
      </c>
      <c r="ID132" s="112" t="s">
        <v>4</v>
      </c>
      <c r="IE132" s="94"/>
      <c r="IF132" s="94"/>
      <c r="IG132" s="94"/>
      <c r="IH132" s="112"/>
      <c r="II132" s="94"/>
      <c r="IJ132" s="112"/>
    </row>
    <row r="133" spans="1:244" s="70" customFormat="1" ht="15" x14ac:dyDescent="0.25">
      <c r="A133" s="227"/>
      <c r="B133" s="228" t="s">
        <v>22</v>
      </c>
      <c r="C133" s="149" t="s">
        <v>128</v>
      </c>
      <c r="D133" s="149"/>
      <c r="E133" s="149"/>
      <c r="F133" s="149"/>
      <c r="G133" s="149"/>
      <c r="H133" s="229" t="s">
        <v>129</v>
      </c>
      <c r="I133" s="230"/>
      <c r="J133" s="230"/>
      <c r="K133" s="238">
        <v>46.5</v>
      </c>
      <c r="L133" s="232"/>
      <c r="M133" s="230"/>
      <c r="N133" s="232"/>
      <c r="O133" s="230"/>
      <c r="P133" s="233">
        <v>24822.63</v>
      </c>
      <c r="HY133" s="112"/>
      <c r="HZ133" s="112"/>
      <c r="IA133" s="112"/>
      <c r="IB133" s="112"/>
      <c r="IC133" s="112"/>
      <c r="ID133" s="112"/>
      <c r="IE133" s="94" t="s">
        <v>128</v>
      </c>
      <c r="IF133" s="94"/>
      <c r="IG133" s="94"/>
      <c r="IH133" s="112"/>
      <c r="II133" s="94"/>
      <c r="IJ133" s="112"/>
    </row>
    <row r="134" spans="1:244" s="70" customFormat="1" ht="15" x14ac:dyDescent="0.25">
      <c r="A134" s="234"/>
      <c r="B134" s="228" t="s">
        <v>179</v>
      </c>
      <c r="C134" s="149" t="s">
        <v>180</v>
      </c>
      <c r="D134" s="149"/>
      <c r="E134" s="149"/>
      <c r="F134" s="149"/>
      <c r="G134" s="149"/>
      <c r="H134" s="229" t="s">
        <v>129</v>
      </c>
      <c r="I134" s="231">
        <v>7.75</v>
      </c>
      <c r="J134" s="230"/>
      <c r="K134" s="238">
        <v>46.5</v>
      </c>
      <c r="L134" s="235"/>
      <c r="M134" s="236"/>
      <c r="N134" s="237">
        <v>533.82000000000005</v>
      </c>
      <c r="O134" s="230"/>
      <c r="P134" s="233">
        <v>24822.63</v>
      </c>
      <c r="HY134" s="112"/>
      <c r="HZ134" s="112"/>
      <c r="IA134" s="112"/>
      <c r="IB134" s="112"/>
      <c r="IC134" s="112"/>
      <c r="ID134" s="112"/>
      <c r="IE134" s="94"/>
      <c r="IF134" s="94" t="s">
        <v>180</v>
      </c>
      <c r="IG134" s="94"/>
      <c r="IH134" s="112"/>
      <c r="II134" s="94"/>
      <c r="IJ134" s="112"/>
    </row>
    <row r="135" spans="1:244" s="70" customFormat="1" ht="15" x14ac:dyDescent="0.25">
      <c r="A135" s="227"/>
      <c r="B135" s="228" t="s">
        <v>26</v>
      </c>
      <c r="C135" s="149" t="s">
        <v>33</v>
      </c>
      <c r="D135" s="149"/>
      <c r="E135" s="149"/>
      <c r="F135" s="149"/>
      <c r="G135" s="149"/>
      <c r="H135" s="229"/>
      <c r="I135" s="230"/>
      <c r="J135" s="230"/>
      <c r="K135" s="230"/>
      <c r="L135" s="232"/>
      <c r="M135" s="230"/>
      <c r="N135" s="232"/>
      <c r="O135" s="230"/>
      <c r="P135" s="233">
        <v>28843.46</v>
      </c>
      <c r="HY135" s="112"/>
      <c r="HZ135" s="112"/>
      <c r="IA135" s="112"/>
      <c r="IB135" s="112"/>
      <c r="IC135" s="112"/>
      <c r="ID135" s="112"/>
      <c r="IE135" s="94" t="s">
        <v>33</v>
      </c>
      <c r="IF135" s="94"/>
      <c r="IG135" s="94"/>
      <c r="IH135" s="112"/>
      <c r="II135" s="94"/>
      <c r="IJ135" s="112"/>
    </row>
    <row r="136" spans="1:244" s="70" customFormat="1" ht="15" x14ac:dyDescent="0.25">
      <c r="A136" s="227"/>
      <c r="B136" s="228"/>
      <c r="C136" s="149" t="s">
        <v>132</v>
      </c>
      <c r="D136" s="149"/>
      <c r="E136" s="149"/>
      <c r="F136" s="149"/>
      <c r="G136" s="149"/>
      <c r="H136" s="229" t="s">
        <v>129</v>
      </c>
      <c r="I136" s="230"/>
      <c r="J136" s="230"/>
      <c r="K136" s="231">
        <v>12.78</v>
      </c>
      <c r="L136" s="232"/>
      <c r="M136" s="230"/>
      <c r="N136" s="232"/>
      <c r="O136" s="230"/>
      <c r="P136" s="233">
        <v>8247.66</v>
      </c>
      <c r="HY136" s="112"/>
      <c r="HZ136" s="112"/>
      <c r="IA136" s="112"/>
      <c r="IB136" s="112"/>
      <c r="IC136" s="112"/>
      <c r="ID136" s="112"/>
      <c r="IE136" s="94" t="s">
        <v>132</v>
      </c>
      <c r="IF136" s="94"/>
      <c r="IG136" s="94"/>
      <c r="IH136" s="112"/>
      <c r="II136" s="94"/>
      <c r="IJ136" s="112"/>
    </row>
    <row r="137" spans="1:244" s="70" customFormat="1" ht="23.25" x14ac:dyDescent="0.25">
      <c r="A137" s="234"/>
      <c r="B137" s="228" t="s">
        <v>133</v>
      </c>
      <c r="C137" s="149" t="s">
        <v>134</v>
      </c>
      <c r="D137" s="149"/>
      <c r="E137" s="149"/>
      <c r="F137" s="149"/>
      <c r="G137" s="149"/>
      <c r="H137" s="229" t="s">
        <v>135</v>
      </c>
      <c r="I137" s="231">
        <v>1.63</v>
      </c>
      <c r="J137" s="230"/>
      <c r="K137" s="231">
        <v>9.7799999999999994</v>
      </c>
      <c r="L137" s="239">
        <v>2088.77</v>
      </c>
      <c r="M137" s="240">
        <v>1.32</v>
      </c>
      <c r="N137" s="237">
        <v>2757.18</v>
      </c>
      <c r="O137" s="230"/>
      <c r="P137" s="233">
        <v>26965.22</v>
      </c>
      <c r="HY137" s="112"/>
      <c r="HZ137" s="112"/>
      <c r="IA137" s="112"/>
      <c r="IB137" s="112"/>
      <c r="IC137" s="112"/>
      <c r="ID137" s="112"/>
      <c r="IE137" s="94"/>
      <c r="IF137" s="94" t="s">
        <v>134</v>
      </c>
      <c r="IG137" s="94"/>
      <c r="IH137" s="112"/>
      <c r="II137" s="94"/>
      <c r="IJ137" s="112"/>
    </row>
    <row r="138" spans="1:244" s="70" customFormat="1" ht="15" x14ac:dyDescent="0.25">
      <c r="A138" s="241"/>
      <c r="B138" s="228" t="s">
        <v>136</v>
      </c>
      <c r="C138" s="149" t="s">
        <v>137</v>
      </c>
      <c r="D138" s="149"/>
      <c r="E138" s="149"/>
      <c r="F138" s="149"/>
      <c r="G138" s="149"/>
      <c r="H138" s="229" t="s">
        <v>129</v>
      </c>
      <c r="I138" s="231">
        <v>1.63</v>
      </c>
      <c r="J138" s="230"/>
      <c r="K138" s="231">
        <v>9.7799999999999994</v>
      </c>
      <c r="L138" s="232"/>
      <c r="M138" s="230"/>
      <c r="N138" s="242">
        <v>665.65</v>
      </c>
      <c r="O138" s="230"/>
      <c r="P138" s="233">
        <v>6510.06</v>
      </c>
      <c r="HY138" s="112"/>
      <c r="HZ138" s="112"/>
      <c r="IA138" s="112"/>
      <c r="IB138" s="112"/>
      <c r="IC138" s="112"/>
      <c r="ID138" s="112"/>
      <c r="IE138" s="94"/>
      <c r="IF138" s="94"/>
      <c r="IG138" s="94" t="s">
        <v>137</v>
      </c>
      <c r="IH138" s="112"/>
      <c r="II138" s="94"/>
      <c r="IJ138" s="112"/>
    </row>
    <row r="139" spans="1:244" s="70" customFormat="1" ht="15" x14ac:dyDescent="0.25">
      <c r="A139" s="234"/>
      <c r="B139" s="228" t="s">
        <v>138</v>
      </c>
      <c r="C139" s="149" t="s">
        <v>139</v>
      </c>
      <c r="D139" s="149"/>
      <c r="E139" s="149"/>
      <c r="F139" s="149"/>
      <c r="G139" s="149"/>
      <c r="H139" s="229" t="s">
        <v>135</v>
      </c>
      <c r="I139" s="238">
        <v>0.5</v>
      </c>
      <c r="J139" s="230"/>
      <c r="K139" s="249">
        <v>3</v>
      </c>
      <c r="L139" s="243">
        <v>477.92</v>
      </c>
      <c r="M139" s="240">
        <v>1.31</v>
      </c>
      <c r="N139" s="237">
        <v>626.08000000000004</v>
      </c>
      <c r="O139" s="230"/>
      <c r="P139" s="233">
        <v>1878.24</v>
      </c>
      <c r="HY139" s="112"/>
      <c r="HZ139" s="112"/>
      <c r="IA139" s="112"/>
      <c r="IB139" s="112"/>
      <c r="IC139" s="112"/>
      <c r="ID139" s="112"/>
      <c r="IE139" s="94"/>
      <c r="IF139" s="94" t="s">
        <v>139</v>
      </c>
      <c r="IG139" s="94"/>
      <c r="IH139" s="112"/>
      <c r="II139" s="94"/>
      <c r="IJ139" s="112"/>
    </row>
    <row r="140" spans="1:244" s="70" customFormat="1" ht="15" x14ac:dyDescent="0.25">
      <c r="A140" s="241"/>
      <c r="B140" s="228" t="s">
        <v>140</v>
      </c>
      <c r="C140" s="149" t="s">
        <v>141</v>
      </c>
      <c r="D140" s="149"/>
      <c r="E140" s="149"/>
      <c r="F140" s="149"/>
      <c r="G140" s="149"/>
      <c r="H140" s="229" t="s">
        <v>129</v>
      </c>
      <c r="I140" s="238">
        <v>0.5</v>
      </c>
      <c r="J140" s="230"/>
      <c r="K140" s="249">
        <v>3</v>
      </c>
      <c r="L140" s="232"/>
      <c r="M140" s="230"/>
      <c r="N140" s="242">
        <v>579.20000000000005</v>
      </c>
      <c r="O140" s="230"/>
      <c r="P140" s="233">
        <v>1737.6</v>
      </c>
      <c r="HY140" s="112"/>
      <c r="HZ140" s="112"/>
      <c r="IA140" s="112"/>
      <c r="IB140" s="112"/>
      <c r="IC140" s="112"/>
      <c r="ID140" s="112"/>
      <c r="IE140" s="94"/>
      <c r="IF140" s="94"/>
      <c r="IG140" s="94" t="s">
        <v>141</v>
      </c>
      <c r="IH140" s="112"/>
      <c r="II140" s="94"/>
      <c r="IJ140" s="112"/>
    </row>
    <row r="141" spans="1:244" s="70" customFormat="1" ht="15" x14ac:dyDescent="0.25">
      <c r="A141" s="227"/>
      <c r="B141" s="228" t="s">
        <v>161</v>
      </c>
      <c r="C141" s="149" t="s">
        <v>35</v>
      </c>
      <c r="D141" s="149"/>
      <c r="E141" s="149"/>
      <c r="F141" s="149"/>
      <c r="G141" s="149"/>
      <c r="H141" s="229"/>
      <c r="I141" s="230"/>
      <c r="J141" s="230"/>
      <c r="K141" s="230"/>
      <c r="L141" s="232"/>
      <c r="M141" s="230"/>
      <c r="N141" s="232"/>
      <c r="O141" s="230"/>
      <c r="P141" s="233">
        <v>1420.4</v>
      </c>
      <c r="HY141" s="112"/>
      <c r="HZ141" s="112"/>
      <c r="IA141" s="112"/>
      <c r="IB141" s="112"/>
      <c r="IC141" s="112"/>
      <c r="ID141" s="112"/>
      <c r="IE141" s="94" t="s">
        <v>35</v>
      </c>
      <c r="IF141" s="94"/>
      <c r="IG141" s="94"/>
      <c r="IH141" s="112"/>
      <c r="II141" s="94"/>
      <c r="IJ141" s="112"/>
    </row>
    <row r="142" spans="1:244" s="70" customFormat="1" ht="15" x14ac:dyDescent="0.25">
      <c r="A142" s="234"/>
      <c r="B142" s="228" t="s">
        <v>181</v>
      </c>
      <c r="C142" s="149" t="s">
        <v>182</v>
      </c>
      <c r="D142" s="149"/>
      <c r="E142" s="149"/>
      <c r="F142" s="149"/>
      <c r="G142" s="149"/>
      <c r="H142" s="229" t="s">
        <v>183</v>
      </c>
      <c r="I142" s="238">
        <v>0.1</v>
      </c>
      <c r="J142" s="230"/>
      <c r="K142" s="238">
        <v>0.6</v>
      </c>
      <c r="L142" s="243">
        <v>238.29</v>
      </c>
      <c r="M142" s="240">
        <v>1.53</v>
      </c>
      <c r="N142" s="237">
        <v>364.58</v>
      </c>
      <c r="O142" s="230"/>
      <c r="P142" s="233">
        <v>218.75</v>
      </c>
      <c r="HY142" s="112"/>
      <c r="HZ142" s="112"/>
      <c r="IA142" s="112"/>
      <c r="IB142" s="112"/>
      <c r="IC142" s="112"/>
      <c r="ID142" s="112"/>
      <c r="IE142" s="94"/>
      <c r="IF142" s="94" t="s">
        <v>182</v>
      </c>
      <c r="IG142" s="94"/>
      <c r="IH142" s="112"/>
      <c r="II142" s="94"/>
      <c r="IJ142" s="112"/>
    </row>
    <row r="143" spans="1:244" s="70" customFormat="1" ht="15" x14ac:dyDescent="0.25">
      <c r="A143" s="234"/>
      <c r="B143" s="228" t="s">
        <v>184</v>
      </c>
      <c r="C143" s="149" t="s">
        <v>185</v>
      </c>
      <c r="D143" s="149"/>
      <c r="E143" s="149"/>
      <c r="F143" s="149"/>
      <c r="G143" s="149"/>
      <c r="H143" s="229" t="s">
        <v>183</v>
      </c>
      <c r="I143" s="231">
        <v>0.03</v>
      </c>
      <c r="J143" s="230"/>
      <c r="K143" s="231">
        <v>0.18</v>
      </c>
      <c r="L143" s="243">
        <v>58.53</v>
      </c>
      <c r="M143" s="240">
        <v>1.53</v>
      </c>
      <c r="N143" s="237">
        <v>89.55</v>
      </c>
      <c r="O143" s="230"/>
      <c r="P143" s="233">
        <v>16.12</v>
      </c>
      <c r="HY143" s="112"/>
      <c r="HZ143" s="112"/>
      <c r="IA143" s="112"/>
      <c r="IB143" s="112"/>
      <c r="IC143" s="112"/>
      <c r="ID143" s="112"/>
      <c r="IE143" s="94"/>
      <c r="IF143" s="94" t="s">
        <v>185</v>
      </c>
      <c r="IG143" s="94"/>
      <c r="IH143" s="112"/>
      <c r="II143" s="94"/>
      <c r="IJ143" s="112"/>
    </row>
    <row r="144" spans="1:244" s="70" customFormat="1" ht="15" x14ac:dyDescent="0.25">
      <c r="A144" s="234"/>
      <c r="B144" s="228" t="s">
        <v>186</v>
      </c>
      <c r="C144" s="149" t="s">
        <v>187</v>
      </c>
      <c r="D144" s="149"/>
      <c r="E144" s="149"/>
      <c r="F144" s="149"/>
      <c r="G144" s="149"/>
      <c r="H144" s="229" t="s">
        <v>183</v>
      </c>
      <c r="I144" s="231">
        <v>0.02</v>
      </c>
      <c r="J144" s="230"/>
      <c r="K144" s="231">
        <v>0.12</v>
      </c>
      <c r="L144" s="243">
        <v>56.11</v>
      </c>
      <c r="M144" s="240">
        <v>1.43</v>
      </c>
      <c r="N144" s="237">
        <v>80.239999999999995</v>
      </c>
      <c r="O144" s="230"/>
      <c r="P144" s="233">
        <v>9.6300000000000008</v>
      </c>
      <c r="HY144" s="112"/>
      <c r="HZ144" s="112"/>
      <c r="IA144" s="112"/>
      <c r="IB144" s="112"/>
      <c r="IC144" s="112"/>
      <c r="ID144" s="112"/>
      <c r="IE144" s="94"/>
      <c r="IF144" s="94" t="s">
        <v>187</v>
      </c>
      <c r="IG144" s="94"/>
      <c r="IH144" s="112"/>
      <c r="II144" s="94"/>
      <c r="IJ144" s="112"/>
    </row>
    <row r="145" spans="1:245" s="70" customFormat="1" ht="15" x14ac:dyDescent="0.25">
      <c r="A145" s="234"/>
      <c r="B145" s="228" t="s">
        <v>188</v>
      </c>
      <c r="C145" s="149" t="s">
        <v>189</v>
      </c>
      <c r="D145" s="149"/>
      <c r="E145" s="149"/>
      <c r="F145" s="149"/>
      <c r="G145" s="149"/>
      <c r="H145" s="229" t="s">
        <v>190</v>
      </c>
      <c r="I145" s="260">
        <v>4.0000000000000002E-4</v>
      </c>
      <c r="J145" s="230"/>
      <c r="K145" s="260">
        <v>2.3999999999999998E-3</v>
      </c>
      <c r="L145" s="239">
        <v>61265.39</v>
      </c>
      <c r="M145" s="240">
        <v>1.52</v>
      </c>
      <c r="N145" s="237">
        <v>93123.39</v>
      </c>
      <c r="O145" s="230"/>
      <c r="P145" s="233">
        <v>223.5</v>
      </c>
      <c r="HY145" s="112"/>
      <c r="HZ145" s="112"/>
      <c r="IA145" s="112"/>
      <c r="IB145" s="112"/>
      <c r="IC145" s="112"/>
      <c r="ID145" s="112"/>
      <c r="IE145" s="94"/>
      <c r="IF145" s="94" t="s">
        <v>189</v>
      </c>
      <c r="IG145" s="94"/>
      <c r="IH145" s="112"/>
      <c r="II145" s="94"/>
      <c r="IJ145" s="112"/>
    </row>
    <row r="146" spans="1:245" s="70" customFormat="1" ht="15" x14ac:dyDescent="0.25">
      <c r="A146" s="234"/>
      <c r="B146" s="228" t="s">
        <v>191</v>
      </c>
      <c r="C146" s="149" t="s">
        <v>192</v>
      </c>
      <c r="D146" s="149"/>
      <c r="E146" s="149"/>
      <c r="F146" s="149"/>
      <c r="G146" s="149"/>
      <c r="H146" s="229" t="s">
        <v>190</v>
      </c>
      <c r="I146" s="260">
        <v>1E-4</v>
      </c>
      <c r="J146" s="230"/>
      <c r="K146" s="260">
        <v>5.9999999999999995E-4</v>
      </c>
      <c r="L146" s="239">
        <v>80020.98</v>
      </c>
      <c r="M146" s="240">
        <v>1.27</v>
      </c>
      <c r="N146" s="237">
        <v>101626.64</v>
      </c>
      <c r="O146" s="230"/>
      <c r="P146" s="233">
        <v>60.98</v>
      </c>
      <c r="HY146" s="112"/>
      <c r="HZ146" s="112"/>
      <c r="IA146" s="112"/>
      <c r="IB146" s="112"/>
      <c r="IC146" s="112"/>
      <c r="ID146" s="112"/>
      <c r="IE146" s="94"/>
      <c r="IF146" s="94" t="s">
        <v>192</v>
      </c>
      <c r="IG146" s="94"/>
      <c r="IH146" s="112"/>
      <c r="II146" s="94"/>
      <c r="IJ146" s="112"/>
    </row>
    <row r="147" spans="1:245" s="70" customFormat="1" ht="15" x14ac:dyDescent="0.25">
      <c r="A147" s="234"/>
      <c r="B147" s="228" t="s">
        <v>193</v>
      </c>
      <c r="C147" s="149" t="s">
        <v>194</v>
      </c>
      <c r="D147" s="149"/>
      <c r="E147" s="149"/>
      <c r="F147" s="149"/>
      <c r="G147" s="149"/>
      <c r="H147" s="229" t="s">
        <v>195</v>
      </c>
      <c r="I147" s="231">
        <v>0.12</v>
      </c>
      <c r="J147" s="230"/>
      <c r="K147" s="231">
        <v>0.72</v>
      </c>
      <c r="L147" s="239">
        <v>1031.73</v>
      </c>
      <c r="M147" s="261">
        <v>1.2</v>
      </c>
      <c r="N147" s="237">
        <v>1238.08</v>
      </c>
      <c r="O147" s="230"/>
      <c r="P147" s="233">
        <v>891.42</v>
      </c>
      <c r="HY147" s="112"/>
      <c r="HZ147" s="112"/>
      <c r="IA147" s="112"/>
      <c r="IB147" s="112"/>
      <c r="IC147" s="112"/>
      <c r="ID147" s="112"/>
      <c r="IE147" s="94"/>
      <c r="IF147" s="94" t="s">
        <v>194</v>
      </c>
      <c r="IG147" s="94"/>
      <c r="IH147" s="112"/>
      <c r="II147" s="94"/>
      <c r="IJ147" s="112"/>
    </row>
    <row r="148" spans="1:245" s="70" customFormat="1" ht="15" x14ac:dyDescent="0.25">
      <c r="A148" s="262" t="s">
        <v>196</v>
      </c>
      <c r="B148" s="263" t="s">
        <v>197</v>
      </c>
      <c r="C148" s="264" t="s">
        <v>198</v>
      </c>
      <c r="D148" s="264"/>
      <c r="E148" s="264"/>
      <c r="F148" s="264"/>
      <c r="G148" s="264"/>
      <c r="H148" s="265" t="s">
        <v>183</v>
      </c>
      <c r="I148" s="266">
        <v>0</v>
      </c>
      <c r="J148" s="267"/>
      <c r="K148" s="266">
        <v>0</v>
      </c>
      <c r="L148" s="268"/>
      <c r="M148" s="267"/>
      <c r="N148" s="268"/>
      <c r="O148" s="267"/>
      <c r="P148" s="269"/>
      <c r="HY148" s="112"/>
      <c r="HZ148" s="112"/>
      <c r="IA148" s="112"/>
      <c r="IB148" s="112"/>
      <c r="IC148" s="112"/>
      <c r="ID148" s="112"/>
      <c r="IE148" s="94"/>
      <c r="IF148" s="94"/>
      <c r="IG148" s="94"/>
      <c r="IH148" s="112"/>
      <c r="II148" s="94"/>
      <c r="IJ148" s="112"/>
      <c r="IK148" s="270" t="s">
        <v>198</v>
      </c>
    </row>
    <row r="149" spans="1:245" s="70" customFormat="1" ht="15" x14ac:dyDescent="0.25">
      <c r="A149" s="262" t="s">
        <v>196</v>
      </c>
      <c r="B149" s="263" t="s">
        <v>199</v>
      </c>
      <c r="C149" s="264" t="s">
        <v>200</v>
      </c>
      <c r="D149" s="264"/>
      <c r="E149" s="264"/>
      <c r="F149" s="264"/>
      <c r="G149" s="264"/>
      <c r="H149" s="265" t="s">
        <v>127</v>
      </c>
      <c r="I149" s="266">
        <v>0</v>
      </c>
      <c r="J149" s="267"/>
      <c r="K149" s="266">
        <v>0</v>
      </c>
      <c r="L149" s="268"/>
      <c r="M149" s="267"/>
      <c r="N149" s="268"/>
      <c r="O149" s="267"/>
      <c r="P149" s="269"/>
      <c r="HY149" s="112"/>
      <c r="HZ149" s="112"/>
      <c r="IA149" s="112"/>
      <c r="IB149" s="112"/>
      <c r="IC149" s="112"/>
      <c r="ID149" s="112"/>
      <c r="IE149" s="94"/>
      <c r="IF149" s="94"/>
      <c r="IG149" s="94"/>
      <c r="IH149" s="112"/>
      <c r="II149" s="94"/>
      <c r="IJ149" s="112"/>
      <c r="IK149" s="270" t="s">
        <v>200</v>
      </c>
    </row>
    <row r="150" spans="1:245" s="70" customFormat="1" ht="15" x14ac:dyDescent="0.25">
      <c r="A150" s="262" t="s">
        <v>196</v>
      </c>
      <c r="B150" s="263" t="s">
        <v>201</v>
      </c>
      <c r="C150" s="264" t="s">
        <v>202</v>
      </c>
      <c r="D150" s="264"/>
      <c r="E150" s="264"/>
      <c r="F150" s="264"/>
      <c r="G150" s="264"/>
      <c r="H150" s="265" t="s">
        <v>190</v>
      </c>
      <c r="I150" s="266">
        <v>0</v>
      </c>
      <c r="J150" s="267"/>
      <c r="K150" s="266">
        <v>0</v>
      </c>
      <c r="L150" s="268"/>
      <c r="M150" s="267"/>
      <c r="N150" s="268"/>
      <c r="O150" s="267"/>
      <c r="P150" s="269"/>
      <c r="HY150" s="112"/>
      <c r="HZ150" s="112"/>
      <c r="IA150" s="112"/>
      <c r="IB150" s="112"/>
      <c r="IC150" s="112"/>
      <c r="ID150" s="112"/>
      <c r="IE150" s="94"/>
      <c r="IF150" s="94"/>
      <c r="IG150" s="94"/>
      <c r="IH150" s="112"/>
      <c r="II150" s="94"/>
      <c r="IJ150" s="112"/>
      <c r="IK150" s="270" t="s">
        <v>202</v>
      </c>
    </row>
    <row r="151" spans="1:245" s="70" customFormat="1" ht="15" x14ac:dyDescent="0.25">
      <c r="A151" s="262" t="s">
        <v>196</v>
      </c>
      <c r="B151" s="263" t="s">
        <v>203</v>
      </c>
      <c r="C151" s="264" t="s">
        <v>204</v>
      </c>
      <c r="D151" s="264"/>
      <c r="E151" s="264"/>
      <c r="F151" s="264"/>
      <c r="G151" s="264"/>
      <c r="H151" s="265" t="s">
        <v>183</v>
      </c>
      <c r="I151" s="266">
        <v>0</v>
      </c>
      <c r="J151" s="267"/>
      <c r="K151" s="266">
        <v>0</v>
      </c>
      <c r="L151" s="268"/>
      <c r="M151" s="267"/>
      <c r="N151" s="268"/>
      <c r="O151" s="267"/>
      <c r="P151" s="269"/>
      <c r="HY151" s="112"/>
      <c r="HZ151" s="112"/>
      <c r="IA151" s="112"/>
      <c r="IB151" s="112"/>
      <c r="IC151" s="112"/>
      <c r="ID151" s="112"/>
      <c r="IE151" s="94"/>
      <c r="IF151" s="94"/>
      <c r="IG151" s="94"/>
      <c r="IH151" s="112"/>
      <c r="II151" s="94"/>
      <c r="IJ151" s="112"/>
      <c r="IK151" s="270" t="s">
        <v>204</v>
      </c>
    </row>
    <row r="152" spans="1:245" s="70" customFormat="1" ht="15" x14ac:dyDescent="0.25">
      <c r="A152" s="262" t="s">
        <v>196</v>
      </c>
      <c r="B152" s="263" t="s">
        <v>205</v>
      </c>
      <c r="C152" s="264" t="s">
        <v>206</v>
      </c>
      <c r="D152" s="264"/>
      <c r="E152" s="264"/>
      <c r="F152" s="264"/>
      <c r="G152" s="264"/>
      <c r="H152" s="265" t="s">
        <v>190</v>
      </c>
      <c r="I152" s="266">
        <v>0</v>
      </c>
      <c r="J152" s="267"/>
      <c r="K152" s="266">
        <v>0</v>
      </c>
      <c r="L152" s="268"/>
      <c r="M152" s="267"/>
      <c r="N152" s="268"/>
      <c r="O152" s="267"/>
      <c r="P152" s="269"/>
      <c r="HY152" s="112"/>
      <c r="HZ152" s="112"/>
      <c r="IA152" s="112"/>
      <c r="IB152" s="112"/>
      <c r="IC152" s="112"/>
      <c r="ID152" s="112"/>
      <c r="IE152" s="94"/>
      <c r="IF152" s="94"/>
      <c r="IG152" s="94"/>
      <c r="IH152" s="112"/>
      <c r="II152" s="94"/>
      <c r="IJ152" s="112"/>
      <c r="IK152" s="270" t="s">
        <v>206</v>
      </c>
    </row>
    <row r="153" spans="1:245" s="70" customFormat="1" ht="15" x14ac:dyDescent="0.25">
      <c r="A153" s="262" t="s">
        <v>196</v>
      </c>
      <c r="B153" s="263" t="s">
        <v>207</v>
      </c>
      <c r="C153" s="264" t="s">
        <v>208</v>
      </c>
      <c r="D153" s="264"/>
      <c r="E153" s="264"/>
      <c r="F153" s="264"/>
      <c r="G153" s="264"/>
      <c r="H153" s="265" t="s">
        <v>127</v>
      </c>
      <c r="I153" s="266">
        <v>0</v>
      </c>
      <c r="J153" s="267"/>
      <c r="K153" s="266">
        <v>0</v>
      </c>
      <c r="L153" s="268"/>
      <c r="M153" s="267"/>
      <c r="N153" s="268"/>
      <c r="O153" s="267"/>
      <c r="P153" s="269"/>
      <c r="HY153" s="112"/>
      <c r="HZ153" s="112"/>
      <c r="IA153" s="112"/>
      <c r="IB153" s="112"/>
      <c r="IC153" s="112"/>
      <c r="ID153" s="112"/>
      <c r="IE153" s="94"/>
      <c r="IF153" s="94"/>
      <c r="IG153" s="94"/>
      <c r="IH153" s="112"/>
      <c r="II153" s="94"/>
      <c r="IJ153" s="112"/>
      <c r="IK153" s="270" t="s">
        <v>208</v>
      </c>
    </row>
    <row r="154" spans="1:245" s="70" customFormat="1" ht="15" x14ac:dyDescent="0.25">
      <c r="A154" s="262" t="s">
        <v>196</v>
      </c>
      <c r="B154" s="263" t="s">
        <v>209</v>
      </c>
      <c r="C154" s="264" t="s">
        <v>210</v>
      </c>
      <c r="D154" s="264"/>
      <c r="E154" s="264"/>
      <c r="F154" s="264"/>
      <c r="G154" s="264"/>
      <c r="H154" s="265" t="s">
        <v>183</v>
      </c>
      <c r="I154" s="266">
        <v>0</v>
      </c>
      <c r="J154" s="267"/>
      <c r="K154" s="266">
        <v>0</v>
      </c>
      <c r="L154" s="268"/>
      <c r="M154" s="267"/>
      <c r="N154" s="268"/>
      <c r="O154" s="267"/>
      <c r="P154" s="269"/>
      <c r="HY154" s="112"/>
      <c r="HZ154" s="112"/>
      <c r="IA154" s="112"/>
      <c r="IB154" s="112"/>
      <c r="IC154" s="112"/>
      <c r="ID154" s="112"/>
      <c r="IE154" s="94"/>
      <c r="IF154" s="94"/>
      <c r="IG154" s="94"/>
      <c r="IH154" s="112"/>
      <c r="II154" s="94"/>
      <c r="IJ154" s="112"/>
      <c r="IK154" s="270" t="s">
        <v>210</v>
      </c>
    </row>
    <row r="155" spans="1:245" s="70" customFormat="1" ht="15" x14ac:dyDescent="0.25">
      <c r="A155" s="262" t="s">
        <v>196</v>
      </c>
      <c r="B155" s="263" t="s">
        <v>211</v>
      </c>
      <c r="C155" s="264" t="s">
        <v>210</v>
      </c>
      <c r="D155" s="264"/>
      <c r="E155" s="264"/>
      <c r="F155" s="264"/>
      <c r="G155" s="264"/>
      <c r="H155" s="265" t="s">
        <v>183</v>
      </c>
      <c r="I155" s="266">
        <v>0</v>
      </c>
      <c r="J155" s="267"/>
      <c r="K155" s="266">
        <v>0</v>
      </c>
      <c r="L155" s="268"/>
      <c r="M155" s="267"/>
      <c r="N155" s="268"/>
      <c r="O155" s="267"/>
      <c r="P155" s="269"/>
      <c r="HY155" s="112"/>
      <c r="HZ155" s="112"/>
      <c r="IA155" s="112"/>
      <c r="IB155" s="112"/>
      <c r="IC155" s="112"/>
      <c r="ID155" s="112"/>
      <c r="IE155" s="94"/>
      <c r="IF155" s="94"/>
      <c r="IG155" s="94"/>
      <c r="IH155" s="112"/>
      <c r="II155" s="94"/>
      <c r="IJ155" s="112"/>
      <c r="IK155" s="270" t="s">
        <v>210</v>
      </c>
    </row>
    <row r="156" spans="1:245" s="70" customFormat="1" ht="15" x14ac:dyDescent="0.25">
      <c r="A156" s="262" t="s">
        <v>196</v>
      </c>
      <c r="B156" s="263" t="s">
        <v>212</v>
      </c>
      <c r="C156" s="264" t="s">
        <v>213</v>
      </c>
      <c r="D156" s="264"/>
      <c r="E156" s="264"/>
      <c r="F156" s="264"/>
      <c r="G156" s="264"/>
      <c r="H156" s="265" t="s">
        <v>127</v>
      </c>
      <c r="I156" s="266">
        <v>0</v>
      </c>
      <c r="J156" s="267"/>
      <c r="K156" s="266">
        <v>0</v>
      </c>
      <c r="L156" s="268"/>
      <c r="M156" s="267"/>
      <c r="N156" s="268"/>
      <c r="O156" s="267"/>
      <c r="P156" s="269"/>
      <c r="HY156" s="112"/>
      <c r="HZ156" s="112"/>
      <c r="IA156" s="112"/>
      <c r="IB156" s="112"/>
      <c r="IC156" s="112"/>
      <c r="ID156" s="112"/>
      <c r="IE156" s="94"/>
      <c r="IF156" s="94"/>
      <c r="IG156" s="94"/>
      <c r="IH156" s="112"/>
      <c r="II156" s="94"/>
      <c r="IJ156" s="112"/>
      <c r="IK156" s="270" t="s">
        <v>213</v>
      </c>
    </row>
    <row r="157" spans="1:245" s="70" customFormat="1" ht="15" x14ac:dyDescent="0.25">
      <c r="A157" s="262" t="s">
        <v>196</v>
      </c>
      <c r="B157" s="263" t="s">
        <v>214</v>
      </c>
      <c r="C157" s="264" t="s">
        <v>215</v>
      </c>
      <c r="D157" s="264"/>
      <c r="E157" s="264"/>
      <c r="F157" s="264"/>
      <c r="G157" s="264"/>
      <c r="H157" s="265" t="s">
        <v>127</v>
      </c>
      <c r="I157" s="266">
        <v>0</v>
      </c>
      <c r="J157" s="267"/>
      <c r="K157" s="266">
        <v>0</v>
      </c>
      <c r="L157" s="268"/>
      <c r="M157" s="267"/>
      <c r="N157" s="268"/>
      <c r="O157" s="267"/>
      <c r="P157" s="269"/>
      <c r="HY157" s="112"/>
      <c r="HZ157" s="112"/>
      <c r="IA157" s="112"/>
      <c r="IB157" s="112"/>
      <c r="IC157" s="112"/>
      <c r="ID157" s="112"/>
      <c r="IE157" s="94"/>
      <c r="IF157" s="94"/>
      <c r="IG157" s="94"/>
      <c r="IH157" s="112"/>
      <c r="II157" s="94"/>
      <c r="IJ157" s="112"/>
      <c r="IK157" s="270" t="s">
        <v>215</v>
      </c>
    </row>
    <row r="158" spans="1:245" s="70" customFormat="1" ht="15" x14ac:dyDescent="0.25">
      <c r="A158" s="244"/>
      <c r="B158" s="245"/>
      <c r="C158" s="246" t="s">
        <v>142</v>
      </c>
      <c r="D158" s="246"/>
      <c r="E158" s="246"/>
      <c r="F158" s="246"/>
      <c r="G158" s="246"/>
      <c r="H158" s="219"/>
      <c r="I158" s="220"/>
      <c r="J158" s="220"/>
      <c r="K158" s="220"/>
      <c r="L158" s="222"/>
      <c r="M158" s="220"/>
      <c r="N158" s="247"/>
      <c r="O158" s="220"/>
      <c r="P158" s="248">
        <v>63334.15</v>
      </c>
      <c r="HY158" s="112"/>
      <c r="HZ158" s="112"/>
      <c r="IA158" s="112"/>
      <c r="IB158" s="112"/>
      <c r="IC158" s="112"/>
      <c r="ID158" s="112"/>
      <c r="IE158" s="94"/>
      <c r="IF158" s="94"/>
      <c r="IG158" s="94"/>
      <c r="IH158" s="112" t="s">
        <v>142</v>
      </c>
      <c r="II158" s="94"/>
      <c r="IJ158" s="112"/>
      <c r="IK158" s="270"/>
    </row>
    <row r="159" spans="1:245" s="70" customFormat="1" ht="15" x14ac:dyDescent="0.25">
      <c r="A159" s="241"/>
      <c r="B159" s="228"/>
      <c r="C159" s="149" t="s">
        <v>59</v>
      </c>
      <c r="D159" s="149"/>
      <c r="E159" s="149"/>
      <c r="F159" s="149"/>
      <c r="G159" s="149"/>
      <c r="H159" s="229"/>
      <c r="I159" s="230"/>
      <c r="J159" s="230"/>
      <c r="K159" s="230"/>
      <c r="L159" s="232"/>
      <c r="M159" s="230"/>
      <c r="N159" s="232"/>
      <c r="O159" s="230"/>
      <c r="P159" s="233">
        <v>33070.29</v>
      </c>
      <c r="HY159" s="112"/>
      <c r="HZ159" s="112"/>
      <c r="IA159" s="112"/>
      <c r="IB159" s="112"/>
      <c r="IC159" s="112"/>
      <c r="ID159" s="112"/>
      <c r="IE159" s="94"/>
      <c r="IF159" s="94"/>
      <c r="IG159" s="94"/>
      <c r="IH159" s="112"/>
      <c r="II159" s="94" t="s">
        <v>59</v>
      </c>
      <c r="IJ159" s="112"/>
      <c r="IK159" s="270"/>
    </row>
    <row r="160" spans="1:245" s="70" customFormat="1" ht="15" x14ac:dyDescent="0.25">
      <c r="A160" s="241"/>
      <c r="B160" s="228" t="s">
        <v>143</v>
      </c>
      <c r="C160" s="149" t="s">
        <v>144</v>
      </c>
      <c r="D160" s="149"/>
      <c r="E160" s="149"/>
      <c r="F160" s="149"/>
      <c r="G160" s="149"/>
      <c r="H160" s="229" t="s">
        <v>145</v>
      </c>
      <c r="I160" s="249">
        <v>103</v>
      </c>
      <c r="J160" s="230"/>
      <c r="K160" s="249">
        <v>103</v>
      </c>
      <c r="L160" s="232"/>
      <c r="M160" s="230"/>
      <c r="N160" s="232"/>
      <c r="O160" s="230"/>
      <c r="P160" s="233">
        <v>34062.400000000001</v>
      </c>
      <c r="HY160" s="112"/>
      <c r="HZ160" s="112"/>
      <c r="IA160" s="112"/>
      <c r="IB160" s="112"/>
      <c r="IC160" s="112"/>
      <c r="ID160" s="112"/>
      <c r="IE160" s="94"/>
      <c r="IF160" s="94"/>
      <c r="IG160" s="94"/>
      <c r="IH160" s="112"/>
      <c r="II160" s="94" t="s">
        <v>144</v>
      </c>
      <c r="IJ160" s="112"/>
      <c r="IK160" s="270"/>
    </row>
    <row r="161" spans="1:245" s="70" customFormat="1" ht="15" x14ac:dyDescent="0.25">
      <c r="A161" s="241"/>
      <c r="B161" s="228" t="s">
        <v>146</v>
      </c>
      <c r="C161" s="149" t="s">
        <v>147</v>
      </c>
      <c r="D161" s="149"/>
      <c r="E161" s="149"/>
      <c r="F161" s="149"/>
      <c r="G161" s="149"/>
      <c r="H161" s="229" t="s">
        <v>145</v>
      </c>
      <c r="I161" s="249">
        <v>60</v>
      </c>
      <c r="J161" s="230"/>
      <c r="K161" s="249">
        <v>60</v>
      </c>
      <c r="L161" s="232"/>
      <c r="M161" s="230"/>
      <c r="N161" s="232"/>
      <c r="O161" s="230"/>
      <c r="P161" s="233">
        <v>19842.169999999998</v>
      </c>
      <c r="HY161" s="112"/>
      <c r="HZ161" s="112"/>
      <c r="IA161" s="112"/>
      <c r="IB161" s="112"/>
      <c r="IC161" s="112"/>
      <c r="ID161" s="112"/>
      <c r="IE161" s="94"/>
      <c r="IF161" s="94"/>
      <c r="IG161" s="94"/>
      <c r="IH161" s="112"/>
      <c r="II161" s="94" t="s">
        <v>147</v>
      </c>
      <c r="IJ161" s="112"/>
      <c r="IK161" s="270"/>
    </row>
    <row r="162" spans="1:245" s="70" customFormat="1" ht="15" x14ac:dyDescent="0.25">
      <c r="A162" s="250"/>
      <c r="B162" s="251"/>
      <c r="C162" s="246" t="s">
        <v>148</v>
      </c>
      <c r="D162" s="246"/>
      <c r="E162" s="246"/>
      <c r="F162" s="246"/>
      <c r="G162" s="246"/>
      <c r="H162" s="219"/>
      <c r="I162" s="220"/>
      <c r="J162" s="220"/>
      <c r="K162" s="220"/>
      <c r="L162" s="222"/>
      <c r="M162" s="220"/>
      <c r="N162" s="247">
        <v>19539.79</v>
      </c>
      <c r="O162" s="220"/>
      <c r="P162" s="248">
        <v>117238.72</v>
      </c>
      <c r="HY162" s="112"/>
      <c r="HZ162" s="112"/>
      <c r="IA162" s="112"/>
      <c r="IB162" s="112"/>
      <c r="IC162" s="112"/>
      <c r="ID162" s="112"/>
      <c r="IE162" s="94"/>
      <c r="IF162" s="94"/>
      <c r="IG162" s="94"/>
      <c r="IH162" s="112"/>
      <c r="II162" s="94"/>
      <c r="IJ162" s="112" t="s">
        <v>148</v>
      </c>
      <c r="IK162" s="270"/>
    </row>
    <row r="163" spans="1:245" s="70" customFormat="1" ht="0.75" customHeight="1" x14ac:dyDescent="0.25">
      <c r="A163" s="252"/>
      <c r="B163" s="253"/>
      <c r="C163" s="253"/>
      <c r="D163" s="253"/>
      <c r="E163" s="253"/>
      <c r="F163" s="253"/>
      <c r="G163" s="253"/>
      <c r="H163" s="254"/>
      <c r="I163" s="255"/>
      <c r="J163" s="255"/>
      <c r="K163" s="255"/>
      <c r="L163" s="256"/>
      <c r="M163" s="255"/>
      <c r="N163" s="256"/>
      <c r="O163" s="255"/>
      <c r="P163" s="257"/>
      <c r="HY163" s="112"/>
      <c r="HZ163" s="112"/>
      <c r="IA163" s="112"/>
      <c r="IB163" s="112"/>
      <c r="IC163" s="112"/>
      <c r="ID163" s="112"/>
      <c r="IE163" s="94"/>
      <c r="IF163" s="94"/>
      <c r="IG163" s="94"/>
      <c r="IH163" s="112"/>
      <c r="II163" s="94"/>
      <c r="IJ163" s="112"/>
      <c r="IK163" s="270"/>
    </row>
    <row r="164" spans="1:245" s="70" customFormat="1" ht="34.5" x14ac:dyDescent="0.25">
      <c r="A164" s="216" t="s">
        <v>216</v>
      </c>
      <c r="B164" s="217" t="s">
        <v>217</v>
      </c>
      <c r="C164" s="218" t="s">
        <v>218</v>
      </c>
      <c r="D164" s="218"/>
      <c r="E164" s="218"/>
      <c r="F164" s="218"/>
      <c r="G164" s="218"/>
      <c r="H164" s="219" t="s">
        <v>127</v>
      </c>
      <c r="I164" s="220">
        <v>38</v>
      </c>
      <c r="J164" s="221">
        <v>1</v>
      </c>
      <c r="K164" s="221">
        <v>38</v>
      </c>
      <c r="L164" s="222"/>
      <c r="M164" s="220"/>
      <c r="N164" s="223"/>
      <c r="O164" s="220"/>
      <c r="P164" s="224"/>
      <c r="Q164" s="225"/>
      <c r="R164" s="226"/>
      <c r="HY164" s="112"/>
      <c r="HZ164" s="112" t="s">
        <v>218</v>
      </c>
      <c r="IA164" s="112" t="s">
        <v>4</v>
      </c>
      <c r="IB164" s="112" t="s">
        <v>4</v>
      </c>
      <c r="IC164" s="112" t="s">
        <v>4</v>
      </c>
      <c r="ID164" s="112" t="s">
        <v>4</v>
      </c>
      <c r="IE164" s="94"/>
      <c r="IF164" s="94"/>
      <c r="IG164" s="94"/>
      <c r="IH164" s="112"/>
      <c r="II164" s="94"/>
      <c r="IJ164" s="112"/>
      <c r="IK164" s="270"/>
    </row>
    <row r="165" spans="1:245" s="70" customFormat="1" ht="15" x14ac:dyDescent="0.25">
      <c r="A165" s="227"/>
      <c r="B165" s="228" t="s">
        <v>22</v>
      </c>
      <c r="C165" s="149" t="s">
        <v>128</v>
      </c>
      <c r="D165" s="149"/>
      <c r="E165" s="149"/>
      <c r="F165" s="149"/>
      <c r="G165" s="149"/>
      <c r="H165" s="229" t="s">
        <v>129</v>
      </c>
      <c r="I165" s="230"/>
      <c r="J165" s="230"/>
      <c r="K165" s="238">
        <v>172.9</v>
      </c>
      <c r="L165" s="232"/>
      <c r="M165" s="230"/>
      <c r="N165" s="232"/>
      <c r="O165" s="230"/>
      <c r="P165" s="233">
        <v>92297.48</v>
      </c>
      <c r="HY165" s="112"/>
      <c r="HZ165" s="112"/>
      <c r="IA165" s="112"/>
      <c r="IB165" s="112"/>
      <c r="IC165" s="112"/>
      <c r="ID165" s="112"/>
      <c r="IE165" s="94" t="s">
        <v>128</v>
      </c>
      <c r="IF165" s="94"/>
      <c r="IG165" s="94"/>
      <c r="IH165" s="112"/>
      <c r="II165" s="94"/>
      <c r="IJ165" s="112"/>
      <c r="IK165" s="270"/>
    </row>
    <row r="166" spans="1:245" s="70" customFormat="1" ht="15" x14ac:dyDescent="0.25">
      <c r="A166" s="234"/>
      <c r="B166" s="228" t="s">
        <v>179</v>
      </c>
      <c r="C166" s="149" t="s">
        <v>180</v>
      </c>
      <c r="D166" s="149"/>
      <c r="E166" s="149"/>
      <c r="F166" s="149"/>
      <c r="G166" s="149"/>
      <c r="H166" s="229" t="s">
        <v>129</v>
      </c>
      <c r="I166" s="231">
        <v>4.55</v>
      </c>
      <c r="J166" s="230"/>
      <c r="K166" s="238">
        <v>172.9</v>
      </c>
      <c r="L166" s="235"/>
      <c r="M166" s="236"/>
      <c r="N166" s="237">
        <v>533.82000000000005</v>
      </c>
      <c r="O166" s="230"/>
      <c r="P166" s="233">
        <v>92297.48</v>
      </c>
      <c r="HY166" s="112"/>
      <c r="HZ166" s="112"/>
      <c r="IA166" s="112"/>
      <c r="IB166" s="112"/>
      <c r="IC166" s="112"/>
      <c r="ID166" s="112"/>
      <c r="IE166" s="94"/>
      <c r="IF166" s="94" t="s">
        <v>180</v>
      </c>
      <c r="IG166" s="94"/>
      <c r="IH166" s="112"/>
      <c r="II166" s="94"/>
      <c r="IJ166" s="112"/>
      <c r="IK166" s="270"/>
    </row>
    <row r="167" spans="1:245" s="70" customFormat="1" ht="15" x14ac:dyDescent="0.25">
      <c r="A167" s="227"/>
      <c r="B167" s="228" t="s">
        <v>26</v>
      </c>
      <c r="C167" s="149" t="s">
        <v>33</v>
      </c>
      <c r="D167" s="149"/>
      <c r="E167" s="149"/>
      <c r="F167" s="149"/>
      <c r="G167" s="149"/>
      <c r="H167" s="229"/>
      <c r="I167" s="230"/>
      <c r="J167" s="230"/>
      <c r="K167" s="230"/>
      <c r="L167" s="232"/>
      <c r="M167" s="230"/>
      <c r="N167" s="232"/>
      <c r="O167" s="230"/>
      <c r="P167" s="233">
        <v>81050.210000000006</v>
      </c>
      <c r="HY167" s="112"/>
      <c r="HZ167" s="112"/>
      <c r="IA167" s="112"/>
      <c r="IB167" s="112"/>
      <c r="IC167" s="112"/>
      <c r="ID167" s="112"/>
      <c r="IE167" s="94" t="s">
        <v>33</v>
      </c>
      <c r="IF167" s="94"/>
      <c r="IG167" s="94"/>
      <c r="IH167" s="112"/>
      <c r="II167" s="94"/>
      <c r="IJ167" s="112"/>
      <c r="IK167" s="270"/>
    </row>
    <row r="168" spans="1:245" s="70" customFormat="1" ht="15" x14ac:dyDescent="0.25">
      <c r="A168" s="227"/>
      <c r="B168" s="228"/>
      <c r="C168" s="149" t="s">
        <v>132</v>
      </c>
      <c r="D168" s="149"/>
      <c r="E168" s="149"/>
      <c r="F168" s="149"/>
      <c r="G168" s="149"/>
      <c r="H168" s="229" t="s">
        <v>129</v>
      </c>
      <c r="I168" s="230"/>
      <c r="J168" s="230"/>
      <c r="K168" s="231">
        <v>37.619999999999997</v>
      </c>
      <c r="L168" s="232"/>
      <c r="M168" s="230"/>
      <c r="N168" s="232"/>
      <c r="O168" s="230"/>
      <c r="P168" s="233">
        <v>24121.93</v>
      </c>
      <c r="HY168" s="112"/>
      <c r="HZ168" s="112"/>
      <c r="IA168" s="112"/>
      <c r="IB168" s="112"/>
      <c r="IC168" s="112"/>
      <c r="ID168" s="112"/>
      <c r="IE168" s="94" t="s">
        <v>132</v>
      </c>
      <c r="IF168" s="94"/>
      <c r="IG168" s="94"/>
      <c r="IH168" s="112"/>
      <c r="II168" s="94"/>
      <c r="IJ168" s="112"/>
      <c r="IK168" s="270"/>
    </row>
    <row r="169" spans="1:245" s="70" customFormat="1" ht="23.25" x14ac:dyDescent="0.25">
      <c r="A169" s="234"/>
      <c r="B169" s="228" t="s">
        <v>133</v>
      </c>
      <c r="C169" s="149" t="s">
        <v>134</v>
      </c>
      <c r="D169" s="149"/>
      <c r="E169" s="149"/>
      <c r="F169" s="149"/>
      <c r="G169" s="149"/>
      <c r="H169" s="229" t="s">
        <v>135</v>
      </c>
      <c r="I169" s="231">
        <v>0.71</v>
      </c>
      <c r="J169" s="230"/>
      <c r="K169" s="231">
        <v>26.98</v>
      </c>
      <c r="L169" s="239">
        <v>2088.77</v>
      </c>
      <c r="M169" s="240">
        <v>1.32</v>
      </c>
      <c r="N169" s="237">
        <v>2757.18</v>
      </c>
      <c r="O169" s="230"/>
      <c r="P169" s="233">
        <v>74388.72</v>
      </c>
      <c r="HY169" s="112"/>
      <c r="HZ169" s="112"/>
      <c r="IA169" s="112"/>
      <c r="IB169" s="112"/>
      <c r="IC169" s="112"/>
      <c r="ID169" s="112"/>
      <c r="IE169" s="94"/>
      <c r="IF169" s="94" t="s">
        <v>134</v>
      </c>
      <c r="IG169" s="94"/>
      <c r="IH169" s="112"/>
      <c r="II169" s="94"/>
      <c r="IJ169" s="112"/>
      <c r="IK169" s="270"/>
    </row>
    <row r="170" spans="1:245" s="70" customFormat="1" ht="15" x14ac:dyDescent="0.25">
      <c r="A170" s="241"/>
      <c r="B170" s="228" t="s">
        <v>136</v>
      </c>
      <c r="C170" s="149" t="s">
        <v>137</v>
      </c>
      <c r="D170" s="149"/>
      <c r="E170" s="149"/>
      <c r="F170" s="149"/>
      <c r="G170" s="149"/>
      <c r="H170" s="229" t="s">
        <v>129</v>
      </c>
      <c r="I170" s="231">
        <v>0.71</v>
      </c>
      <c r="J170" s="230"/>
      <c r="K170" s="231">
        <v>26.98</v>
      </c>
      <c r="L170" s="232"/>
      <c r="M170" s="230"/>
      <c r="N170" s="242">
        <v>665.65</v>
      </c>
      <c r="O170" s="230"/>
      <c r="P170" s="233">
        <v>17959.240000000002</v>
      </c>
      <c r="HY170" s="112"/>
      <c r="HZ170" s="112"/>
      <c r="IA170" s="112"/>
      <c r="IB170" s="112"/>
      <c r="IC170" s="112"/>
      <c r="ID170" s="112"/>
      <c r="IE170" s="94"/>
      <c r="IF170" s="94"/>
      <c r="IG170" s="94" t="s">
        <v>137</v>
      </c>
      <c r="IH170" s="112"/>
      <c r="II170" s="94"/>
      <c r="IJ170" s="112"/>
      <c r="IK170" s="270"/>
    </row>
    <row r="171" spans="1:245" s="70" customFormat="1" ht="15" x14ac:dyDescent="0.25">
      <c r="A171" s="234"/>
      <c r="B171" s="228" t="s">
        <v>138</v>
      </c>
      <c r="C171" s="149" t="s">
        <v>139</v>
      </c>
      <c r="D171" s="149"/>
      <c r="E171" s="149"/>
      <c r="F171" s="149"/>
      <c r="G171" s="149"/>
      <c r="H171" s="229" t="s">
        <v>135</v>
      </c>
      <c r="I171" s="231">
        <v>0.28000000000000003</v>
      </c>
      <c r="J171" s="230"/>
      <c r="K171" s="231">
        <v>10.64</v>
      </c>
      <c r="L171" s="243">
        <v>477.92</v>
      </c>
      <c r="M171" s="240">
        <v>1.31</v>
      </c>
      <c r="N171" s="237">
        <v>626.08000000000004</v>
      </c>
      <c r="O171" s="230"/>
      <c r="P171" s="233">
        <v>6661.49</v>
      </c>
      <c r="HY171" s="112"/>
      <c r="HZ171" s="112"/>
      <c r="IA171" s="112"/>
      <c r="IB171" s="112"/>
      <c r="IC171" s="112"/>
      <c r="ID171" s="112"/>
      <c r="IE171" s="94"/>
      <c r="IF171" s="94" t="s">
        <v>139</v>
      </c>
      <c r="IG171" s="94"/>
      <c r="IH171" s="112"/>
      <c r="II171" s="94"/>
      <c r="IJ171" s="112"/>
      <c r="IK171" s="270"/>
    </row>
    <row r="172" spans="1:245" s="70" customFormat="1" ht="15" x14ac:dyDescent="0.25">
      <c r="A172" s="241"/>
      <c r="B172" s="228" t="s">
        <v>140</v>
      </c>
      <c r="C172" s="149" t="s">
        <v>141</v>
      </c>
      <c r="D172" s="149"/>
      <c r="E172" s="149"/>
      <c r="F172" s="149"/>
      <c r="G172" s="149"/>
      <c r="H172" s="229" t="s">
        <v>129</v>
      </c>
      <c r="I172" s="231">
        <v>0.28000000000000003</v>
      </c>
      <c r="J172" s="230"/>
      <c r="K172" s="231">
        <v>10.64</v>
      </c>
      <c r="L172" s="232"/>
      <c r="M172" s="230"/>
      <c r="N172" s="242">
        <v>579.20000000000005</v>
      </c>
      <c r="O172" s="230"/>
      <c r="P172" s="233">
        <v>6162.69</v>
      </c>
      <c r="HY172" s="112"/>
      <c r="HZ172" s="112"/>
      <c r="IA172" s="112"/>
      <c r="IB172" s="112"/>
      <c r="IC172" s="112"/>
      <c r="ID172" s="112"/>
      <c r="IE172" s="94"/>
      <c r="IF172" s="94"/>
      <c r="IG172" s="94" t="s">
        <v>141</v>
      </c>
      <c r="IH172" s="112"/>
      <c r="II172" s="94"/>
      <c r="IJ172" s="112"/>
      <c r="IK172" s="270"/>
    </row>
    <row r="173" spans="1:245" s="70" customFormat="1" ht="15" x14ac:dyDescent="0.25">
      <c r="A173" s="227"/>
      <c r="B173" s="228" t="s">
        <v>161</v>
      </c>
      <c r="C173" s="149" t="s">
        <v>35</v>
      </c>
      <c r="D173" s="149"/>
      <c r="E173" s="149"/>
      <c r="F173" s="149"/>
      <c r="G173" s="149"/>
      <c r="H173" s="229"/>
      <c r="I173" s="230"/>
      <c r="J173" s="230"/>
      <c r="K173" s="230"/>
      <c r="L173" s="232"/>
      <c r="M173" s="230"/>
      <c r="N173" s="232"/>
      <c r="O173" s="230"/>
      <c r="P173" s="233">
        <v>8995.77</v>
      </c>
      <c r="HY173" s="112"/>
      <c r="HZ173" s="112"/>
      <c r="IA173" s="112"/>
      <c r="IB173" s="112"/>
      <c r="IC173" s="112"/>
      <c r="ID173" s="112"/>
      <c r="IE173" s="94" t="s">
        <v>35</v>
      </c>
      <c r="IF173" s="94"/>
      <c r="IG173" s="94"/>
      <c r="IH173" s="112"/>
      <c r="II173" s="94"/>
      <c r="IJ173" s="112"/>
      <c r="IK173" s="270"/>
    </row>
    <row r="174" spans="1:245" s="70" customFormat="1" ht="15" x14ac:dyDescent="0.25">
      <c r="A174" s="234"/>
      <c r="B174" s="228" t="s">
        <v>181</v>
      </c>
      <c r="C174" s="149" t="s">
        <v>182</v>
      </c>
      <c r="D174" s="149"/>
      <c r="E174" s="149"/>
      <c r="F174" s="149"/>
      <c r="G174" s="149"/>
      <c r="H174" s="229" t="s">
        <v>183</v>
      </c>
      <c r="I174" s="238">
        <v>0.1</v>
      </c>
      <c r="J174" s="230"/>
      <c r="K174" s="238">
        <v>3.8</v>
      </c>
      <c r="L174" s="243">
        <v>238.29</v>
      </c>
      <c r="M174" s="240">
        <v>1.53</v>
      </c>
      <c r="N174" s="237">
        <v>364.58</v>
      </c>
      <c r="O174" s="230"/>
      <c r="P174" s="233">
        <v>1385.4</v>
      </c>
      <c r="HY174" s="112"/>
      <c r="HZ174" s="112"/>
      <c r="IA174" s="112"/>
      <c r="IB174" s="112"/>
      <c r="IC174" s="112"/>
      <c r="ID174" s="112"/>
      <c r="IE174" s="94"/>
      <c r="IF174" s="94" t="s">
        <v>182</v>
      </c>
      <c r="IG174" s="94"/>
      <c r="IH174" s="112"/>
      <c r="II174" s="94"/>
      <c r="IJ174" s="112"/>
      <c r="IK174" s="270"/>
    </row>
    <row r="175" spans="1:245" s="70" customFormat="1" ht="15" x14ac:dyDescent="0.25">
      <c r="A175" s="234"/>
      <c r="B175" s="228" t="s">
        <v>184</v>
      </c>
      <c r="C175" s="149" t="s">
        <v>185</v>
      </c>
      <c r="D175" s="149"/>
      <c r="E175" s="149"/>
      <c r="F175" s="149"/>
      <c r="G175" s="149"/>
      <c r="H175" s="229" t="s">
        <v>183</v>
      </c>
      <c r="I175" s="231">
        <v>0.03</v>
      </c>
      <c r="J175" s="230"/>
      <c r="K175" s="231">
        <v>1.1399999999999999</v>
      </c>
      <c r="L175" s="243">
        <v>58.53</v>
      </c>
      <c r="M175" s="240">
        <v>1.53</v>
      </c>
      <c r="N175" s="237">
        <v>89.55</v>
      </c>
      <c r="O175" s="230"/>
      <c r="P175" s="233">
        <v>102.09</v>
      </c>
      <c r="HY175" s="112"/>
      <c r="HZ175" s="112"/>
      <c r="IA175" s="112"/>
      <c r="IB175" s="112"/>
      <c r="IC175" s="112"/>
      <c r="ID175" s="112"/>
      <c r="IE175" s="94"/>
      <c r="IF175" s="94" t="s">
        <v>185</v>
      </c>
      <c r="IG175" s="94"/>
      <c r="IH175" s="112"/>
      <c r="II175" s="94"/>
      <c r="IJ175" s="112"/>
      <c r="IK175" s="270"/>
    </row>
    <row r="176" spans="1:245" s="70" customFormat="1" ht="15" x14ac:dyDescent="0.25">
      <c r="A176" s="234"/>
      <c r="B176" s="228" t="s">
        <v>186</v>
      </c>
      <c r="C176" s="149" t="s">
        <v>187</v>
      </c>
      <c r="D176" s="149"/>
      <c r="E176" s="149"/>
      <c r="F176" s="149"/>
      <c r="G176" s="149"/>
      <c r="H176" s="229" t="s">
        <v>183</v>
      </c>
      <c r="I176" s="231">
        <v>0.02</v>
      </c>
      <c r="J176" s="230"/>
      <c r="K176" s="231">
        <v>0.76</v>
      </c>
      <c r="L176" s="243">
        <v>56.11</v>
      </c>
      <c r="M176" s="240">
        <v>1.43</v>
      </c>
      <c r="N176" s="237">
        <v>80.239999999999995</v>
      </c>
      <c r="O176" s="230"/>
      <c r="P176" s="233">
        <v>60.98</v>
      </c>
      <c r="HY176" s="112"/>
      <c r="HZ176" s="112"/>
      <c r="IA176" s="112"/>
      <c r="IB176" s="112"/>
      <c r="IC176" s="112"/>
      <c r="ID176" s="112"/>
      <c r="IE176" s="94"/>
      <c r="IF176" s="94" t="s">
        <v>187</v>
      </c>
      <c r="IG176" s="94"/>
      <c r="IH176" s="112"/>
      <c r="II176" s="94"/>
      <c r="IJ176" s="112"/>
      <c r="IK176" s="270"/>
    </row>
    <row r="177" spans="1:245" s="70" customFormat="1" ht="15" x14ac:dyDescent="0.25">
      <c r="A177" s="234"/>
      <c r="B177" s="228" t="s">
        <v>188</v>
      </c>
      <c r="C177" s="149" t="s">
        <v>189</v>
      </c>
      <c r="D177" s="149"/>
      <c r="E177" s="149"/>
      <c r="F177" s="149"/>
      <c r="G177" s="149"/>
      <c r="H177" s="229" t="s">
        <v>190</v>
      </c>
      <c r="I177" s="260">
        <v>4.0000000000000002E-4</v>
      </c>
      <c r="J177" s="230"/>
      <c r="K177" s="260">
        <v>1.52E-2</v>
      </c>
      <c r="L177" s="239">
        <v>61265.39</v>
      </c>
      <c r="M177" s="240">
        <v>1.52</v>
      </c>
      <c r="N177" s="237">
        <v>93123.39</v>
      </c>
      <c r="O177" s="230"/>
      <c r="P177" s="233">
        <v>1415.48</v>
      </c>
      <c r="HY177" s="112"/>
      <c r="HZ177" s="112"/>
      <c r="IA177" s="112"/>
      <c r="IB177" s="112"/>
      <c r="IC177" s="112"/>
      <c r="ID177" s="112"/>
      <c r="IE177" s="94"/>
      <c r="IF177" s="94" t="s">
        <v>189</v>
      </c>
      <c r="IG177" s="94"/>
      <c r="IH177" s="112"/>
      <c r="II177" s="94"/>
      <c r="IJ177" s="112"/>
      <c r="IK177" s="270"/>
    </row>
    <row r="178" spans="1:245" s="70" customFormat="1" ht="15" x14ac:dyDescent="0.25">
      <c r="A178" s="234"/>
      <c r="B178" s="228" t="s">
        <v>191</v>
      </c>
      <c r="C178" s="149" t="s">
        <v>192</v>
      </c>
      <c r="D178" s="149"/>
      <c r="E178" s="149"/>
      <c r="F178" s="149"/>
      <c r="G178" s="149"/>
      <c r="H178" s="229" t="s">
        <v>190</v>
      </c>
      <c r="I178" s="260">
        <v>1E-4</v>
      </c>
      <c r="J178" s="230"/>
      <c r="K178" s="260">
        <v>3.8E-3</v>
      </c>
      <c r="L178" s="239">
        <v>80020.98</v>
      </c>
      <c r="M178" s="240">
        <v>1.27</v>
      </c>
      <c r="N178" s="237">
        <v>101626.64</v>
      </c>
      <c r="O178" s="230"/>
      <c r="P178" s="233">
        <v>386.18</v>
      </c>
      <c r="HY178" s="112"/>
      <c r="HZ178" s="112"/>
      <c r="IA178" s="112"/>
      <c r="IB178" s="112"/>
      <c r="IC178" s="112"/>
      <c r="ID178" s="112"/>
      <c r="IE178" s="94"/>
      <c r="IF178" s="94" t="s">
        <v>192</v>
      </c>
      <c r="IG178" s="94"/>
      <c r="IH178" s="112"/>
      <c r="II178" s="94"/>
      <c r="IJ178" s="112"/>
      <c r="IK178" s="270"/>
    </row>
    <row r="179" spans="1:245" s="70" customFormat="1" ht="15" x14ac:dyDescent="0.25">
      <c r="A179" s="234"/>
      <c r="B179" s="228" t="s">
        <v>193</v>
      </c>
      <c r="C179" s="149" t="s">
        <v>194</v>
      </c>
      <c r="D179" s="149"/>
      <c r="E179" s="149"/>
      <c r="F179" s="149"/>
      <c r="G179" s="149"/>
      <c r="H179" s="229" t="s">
        <v>195</v>
      </c>
      <c r="I179" s="231">
        <v>0.12</v>
      </c>
      <c r="J179" s="230"/>
      <c r="K179" s="231">
        <v>4.5599999999999996</v>
      </c>
      <c r="L179" s="239">
        <v>1031.73</v>
      </c>
      <c r="M179" s="261">
        <v>1.2</v>
      </c>
      <c r="N179" s="237">
        <v>1238.08</v>
      </c>
      <c r="O179" s="230"/>
      <c r="P179" s="233">
        <v>5645.64</v>
      </c>
      <c r="HY179" s="112"/>
      <c r="HZ179" s="112"/>
      <c r="IA179" s="112"/>
      <c r="IB179" s="112"/>
      <c r="IC179" s="112"/>
      <c r="ID179" s="112"/>
      <c r="IE179" s="94"/>
      <c r="IF179" s="94" t="s">
        <v>194</v>
      </c>
      <c r="IG179" s="94"/>
      <c r="IH179" s="112"/>
      <c r="II179" s="94"/>
      <c r="IJ179" s="112"/>
      <c r="IK179" s="270"/>
    </row>
    <row r="180" spans="1:245" s="70" customFormat="1" ht="15" x14ac:dyDescent="0.25">
      <c r="A180" s="262" t="s">
        <v>196</v>
      </c>
      <c r="B180" s="263" t="s">
        <v>197</v>
      </c>
      <c r="C180" s="264" t="s">
        <v>198</v>
      </c>
      <c r="D180" s="264"/>
      <c r="E180" s="264"/>
      <c r="F180" s="264"/>
      <c r="G180" s="264"/>
      <c r="H180" s="265" t="s">
        <v>183</v>
      </c>
      <c r="I180" s="266">
        <v>0</v>
      </c>
      <c r="J180" s="267"/>
      <c r="K180" s="266">
        <v>0</v>
      </c>
      <c r="L180" s="268"/>
      <c r="M180" s="267"/>
      <c r="N180" s="268"/>
      <c r="O180" s="267"/>
      <c r="P180" s="269"/>
      <c r="HY180" s="112"/>
      <c r="HZ180" s="112"/>
      <c r="IA180" s="112"/>
      <c r="IB180" s="112"/>
      <c r="IC180" s="112"/>
      <c r="ID180" s="112"/>
      <c r="IE180" s="94"/>
      <c r="IF180" s="94"/>
      <c r="IG180" s="94"/>
      <c r="IH180" s="112"/>
      <c r="II180" s="94"/>
      <c r="IJ180" s="112"/>
      <c r="IK180" s="270" t="s">
        <v>198</v>
      </c>
    </row>
    <row r="181" spans="1:245" s="70" customFormat="1" ht="15" x14ac:dyDescent="0.25">
      <c r="A181" s="262" t="s">
        <v>196</v>
      </c>
      <c r="B181" s="263" t="s">
        <v>199</v>
      </c>
      <c r="C181" s="264" t="s">
        <v>200</v>
      </c>
      <c r="D181" s="264"/>
      <c r="E181" s="264"/>
      <c r="F181" s="264"/>
      <c r="G181" s="264"/>
      <c r="H181" s="265" t="s">
        <v>127</v>
      </c>
      <c r="I181" s="266">
        <v>0</v>
      </c>
      <c r="J181" s="267"/>
      <c r="K181" s="266">
        <v>0</v>
      </c>
      <c r="L181" s="268"/>
      <c r="M181" s="267"/>
      <c r="N181" s="268"/>
      <c r="O181" s="267"/>
      <c r="P181" s="269"/>
      <c r="HY181" s="112"/>
      <c r="HZ181" s="112"/>
      <c r="IA181" s="112"/>
      <c r="IB181" s="112"/>
      <c r="IC181" s="112"/>
      <c r="ID181" s="112"/>
      <c r="IE181" s="94"/>
      <c r="IF181" s="94"/>
      <c r="IG181" s="94"/>
      <c r="IH181" s="112"/>
      <c r="II181" s="94"/>
      <c r="IJ181" s="112"/>
      <c r="IK181" s="270" t="s">
        <v>200</v>
      </c>
    </row>
    <row r="182" spans="1:245" s="70" customFormat="1" ht="15" x14ac:dyDescent="0.25">
      <c r="A182" s="262" t="s">
        <v>196</v>
      </c>
      <c r="B182" s="263" t="s">
        <v>201</v>
      </c>
      <c r="C182" s="264" t="s">
        <v>202</v>
      </c>
      <c r="D182" s="264"/>
      <c r="E182" s="264"/>
      <c r="F182" s="264"/>
      <c r="G182" s="264"/>
      <c r="H182" s="265" t="s">
        <v>190</v>
      </c>
      <c r="I182" s="266">
        <v>0</v>
      </c>
      <c r="J182" s="267"/>
      <c r="K182" s="266">
        <v>0</v>
      </c>
      <c r="L182" s="268"/>
      <c r="M182" s="267"/>
      <c r="N182" s="268"/>
      <c r="O182" s="267"/>
      <c r="P182" s="269"/>
      <c r="HY182" s="112"/>
      <c r="HZ182" s="112"/>
      <c r="IA182" s="112"/>
      <c r="IB182" s="112"/>
      <c r="IC182" s="112"/>
      <c r="ID182" s="112"/>
      <c r="IE182" s="94"/>
      <c r="IF182" s="94"/>
      <c r="IG182" s="94"/>
      <c r="IH182" s="112"/>
      <c r="II182" s="94"/>
      <c r="IJ182" s="112"/>
      <c r="IK182" s="270" t="s">
        <v>202</v>
      </c>
    </row>
    <row r="183" spans="1:245" s="70" customFormat="1" ht="15" x14ac:dyDescent="0.25">
      <c r="A183" s="262" t="s">
        <v>196</v>
      </c>
      <c r="B183" s="263" t="s">
        <v>203</v>
      </c>
      <c r="C183" s="264" t="s">
        <v>204</v>
      </c>
      <c r="D183" s="264"/>
      <c r="E183" s="264"/>
      <c r="F183" s="264"/>
      <c r="G183" s="264"/>
      <c r="H183" s="265" t="s">
        <v>183</v>
      </c>
      <c r="I183" s="266">
        <v>0</v>
      </c>
      <c r="J183" s="267"/>
      <c r="K183" s="266">
        <v>0</v>
      </c>
      <c r="L183" s="268"/>
      <c r="M183" s="267"/>
      <c r="N183" s="268"/>
      <c r="O183" s="267"/>
      <c r="P183" s="269"/>
      <c r="HY183" s="112"/>
      <c r="HZ183" s="112"/>
      <c r="IA183" s="112"/>
      <c r="IB183" s="112"/>
      <c r="IC183" s="112"/>
      <c r="ID183" s="112"/>
      <c r="IE183" s="94"/>
      <c r="IF183" s="94"/>
      <c r="IG183" s="94"/>
      <c r="IH183" s="112"/>
      <c r="II183" s="94"/>
      <c r="IJ183" s="112"/>
      <c r="IK183" s="270" t="s">
        <v>204</v>
      </c>
    </row>
    <row r="184" spans="1:245" s="70" customFormat="1" ht="15" x14ac:dyDescent="0.25">
      <c r="A184" s="262" t="s">
        <v>196</v>
      </c>
      <c r="B184" s="263" t="s">
        <v>205</v>
      </c>
      <c r="C184" s="264" t="s">
        <v>206</v>
      </c>
      <c r="D184" s="264"/>
      <c r="E184" s="264"/>
      <c r="F184" s="264"/>
      <c r="G184" s="264"/>
      <c r="H184" s="265" t="s">
        <v>190</v>
      </c>
      <c r="I184" s="266">
        <v>0</v>
      </c>
      <c r="J184" s="267"/>
      <c r="K184" s="266">
        <v>0</v>
      </c>
      <c r="L184" s="268"/>
      <c r="M184" s="267"/>
      <c r="N184" s="268"/>
      <c r="O184" s="267"/>
      <c r="P184" s="269"/>
      <c r="HY184" s="112"/>
      <c r="HZ184" s="112"/>
      <c r="IA184" s="112"/>
      <c r="IB184" s="112"/>
      <c r="IC184" s="112"/>
      <c r="ID184" s="112"/>
      <c r="IE184" s="94"/>
      <c r="IF184" s="94"/>
      <c r="IG184" s="94"/>
      <c r="IH184" s="112"/>
      <c r="II184" s="94"/>
      <c r="IJ184" s="112"/>
      <c r="IK184" s="270" t="s">
        <v>206</v>
      </c>
    </row>
    <row r="185" spans="1:245" s="70" customFormat="1" ht="15" x14ac:dyDescent="0.25">
      <c r="A185" s="262" t="s">
        <v>196</v>
      </c>
      <c r="B185" s="263" t="s">
        <v>207</v>
      </c>
      <c r="C185" s="264" t="s">
        <v>208</v>
      </c>
      <c r="D185" s="264"/>
      <c r="E185" s="264"/>
      <c r="F185" s="264"/>
      <c r="G185" s="264"/>
      <c r="H185" s="265" t="s">
        <v>127</v>
      </c>
      <c r="I185" s="266">
        <v>0</v>
      </c>
      <c r="J185" s="267"/>
      <c r="K185" s="266">
        <v>0</v>
      </c>
      <c r="L185" s="268"/>
      <c r="M185" s="267"/>
      <c r="N185" s="268"/>
      <c r="O185" s="267"/>
      <c r="P185" s="269"/>
      <c r="HY185" s="112"/>
      <c r="HZ185" s="112"/>
      <c r="IA185" s="112"/>
      <c r="IB185" s="112"/>
      <c r="IC185" s="112"/>
      <c r="ID185" s="112"/>
      <c r="IE185" s="94"/>
      <c r="IF185" s="94"/>
      <c r="IG185" s="94"/>
      <c r="IH185" s="112"/>
      <c r="II185" s="94"/>
      <c r="IJ185" s="112"/>
      <c r="IK185" s="270" t="s">
        <v>208</v>
      </c>
    </row>
    <row r="186" spans="1:245" s="70" customFormat="1" ht="15" x14ac:dyDescent="0.25">
      <c r="A186" s="262" t="s">
        <v>196</v>
      </c>
      <c r="B186" s="263" t="s">
        <v>212</v>
      </c>
      <c r="C186" s="264" t="s">
        <v>213</v>
      </c>
      <c r="D186" s="264"/>
      <c r="E186" s="264"/>
      <c r="F186" s="264"/>
      <c r="G186" s="264"/>
      <c r="H186" s="265" t="s">
        <v>127</v>
      </c>
      <c r="I186" s="266">
        <v>0</v>
      </c>
      <c r="J186" s="267"/>
      <c r="K186" s="266">
        <v>0</v>
      </c>
      <c r="L186" s="268"/>
      <c r="M186" s="267"/>
      <c r="N186" s="268"/>
      <c r="O186" s="267"/>
      <c r="P186" s="269"/>
      <c r="HY186" s="112"/>
      <c r="HZ186" s="112"/>
      <c r="IA186" s="112"/>
      <c r="IB186" s="112"/>
      <c r="IC186" s="112"/>
      <c r="ID186" s="112"/>
      <c r="IE186" s="94"/>
      <c r="IF186" s="94"/>
      <c r="IG186" s="94"/>
      <c r="IH186" s="112"/>
      <c r="II186" s="94"/>
      <c r="IJ186" s="112"/>
      <c r="IK186" s="270" t="s">
        <v>213</v>
      </c>
    </row>
    <row r="187" spans="1:245" s="70" customFormat="1" ht="15" x14ac:dyDescent="0.25">
      <c r="A187" s="262" t="s">
        <v>196</v>
      </c>
      <c r="B187" s="263" t="s">
        <v>214</v>
      </c>
      <c r="C187" s="264" t="s">
        <v>215</v>
      </c>
      <c r="D187" s="264"/>
      <c r="E187" s="264"/>
      <c r="F187" s="264"/>
      <c r="G187" s="264"/>
      <c r="H187" s="265" t="s">
        <v>127</v>
      </c>
      <c r="I187" s="266">
        <v>0</v>
      </c>
      <c r="J187" s="267"/>
      <c r="K187" s="266">
        <v>0</v>
      </c>
      <c r="L187" s="268"/>
      <c r="M187" s="267"/>
      <c r="N187" s="268"/>
      <c r="O187" s="267"/>
      <c r="P187" s="269"/>
      <c r="HY187" s="112"/>
      <c r="HZ187" s="112"/>
      <c r="IA187" s="112"/>
      <c r="IB187" s="112"/>
      <c r="IC187" s="112"/>
      <c r="ID187" s="112"/>
      <c r="IE187" s="94"/>
      <c r="IF187" s="94"/>
      <c r="IG187" s="94"/>
      <c r="IH187" s="112"/>
      <c r="II187" s="94"/>
      <c r="IJ187" s="112"/>
      <c r="IK187" s="270" t="s">
        <v>215</v>
      </c>
    </row>
    <row r="188" spans="1:245" s="70" customFormat="1" ht="15" x14ac:dyDescent="0.25">
      <c r="A188" s="244"/>
      <c r="B188" s="245"/>
      <c r="C188" s="246" t="s">
        <v>142</v>
      </c>
      <c r="D188" s="246"/>
      <c r="E188" s="246"/>
      <c r="F188" s="246"/>
      <c r="G188" s="246"/>
      <c r="H188" s="219"/>
      <c r="I188" s="220"/>
      <c r="J188" s="220"/>
      <c r="K188" s="220"/>
      <c r="L188" s="222"/>
      <c r="M188" s="220"/>
      <c r="N188" s="247"/>
      <c r="O188" s="220"/>
      <c r="P188" s="248">
        <v>206465.39</v>
      </c>
      <c r="HY188" s="112"/>
      <c r="HZ188" s="112"/>
      <c r="IA188" s="112"/>
      <c r="IB188" s="112"/>
      <c r="IC188" s="112"/>
      <c r="ID188" s="112"/>
      <c r="IE188" s="94"/>
      <c r="IF188" s="94"/>
      <c r="IG188" s="94"/>
      <c r="IH188" s="112" t="s">
        <v>142</v>
      </c>
      <c r="II188" s="94"/>
      <c r="IJ188" s="112"/>
      <c r="IK188" s="270"/>
    </row>
    <row r="189" spans="1:245" s="70" customFormat="1" ht="15" x14ac:dyDescent="0.25">
      <c r="A189" s="241"/>
      <c r="B189" s="228"/>
      <c r="C189" s="149" t="s">
        <v>59</v>
      </c>
      <c r="D189" s="149"/>
      <c r="E189" s="149"/>
      <c r="F189" s="149"/>
      <c r="G189" s="149"/>
      <c r="H189" s="229"/>
      <c r="I189" s="230"/>
      <c r="J189" s="230"/>
      <c r="K189" s="230"/>
      <c r="L189" s="232"/>
      <c r="M189" s="230"/>
      <c r="N189" s="232"/>
      <c r="O189" s="230"/>
      <c r="P189" s="233">
        <v>116419.41</v>
      </c>
      <c r="HY189" s="112"/>
      <c r="HZ189" s="112"/>
      <c r="IA189" s="112"/>
      <c r="IB189" s="112"/>
      <c r="IC189" s="112"/>
      <c r="ID189" s="112"/>
      <c r="IE189" s="94"/>
      <c r="IF189" s="94"/>
      <c r="IG189" s="94"/>
      <c r="IH189" s="112"/>
      <c r="II189" s="94" t="s">
        <v>59</v>
      </c>
      <c r="IJ189" s="112"/>
      <c r="IK189" s="270"/>
    </row>
    <row r="190" spans="1:245" s="70" customFormat="1" ht="15" x14ac:dyDescent="0.25">
      <c r="A190" s="241"/>
      <c r="B190" s="228" t="s">
        <v>143</v>
      </c>
      <c r="C190" s="149" t="s">
        <v>144</v>
      </c>
      <c r="D190" s="149"/>
      <c r="E190" s="149"/>
      <c r="F190" s="149"/>
      <c r="G190" s="149"/>
      <c r="H190" s="229" t="s">
        <v>145</v>
      </c>
      <c r="I190" s="249">
        <v>103</v>
      </c>
      <c r="J190" s="230"/>
      <c r="K190" s="249">
        <v>103</v>
      </c>
      <c r="L190" s="232"/>
      <c r="M190" s="230"/>
      <c r="N190" s="232"/>
      <c r="O190" s="230"/>
      <c r="P190" s="233">
        <v>119911.99</v>
      </c>
      <c r="HY190" s="112"/>
      <c r="HZ190" s="112"/>
      <c r="IA190" s="112"/>
      <c r="IB190" s="112"/>
      <c r="IC190" s="112"/>
      <c r="ID190" s="112"/>
      <c r="IE190" s="94"/>
      <c r="IF190" s="94"/>
      <c r="IG190" s="94"/>
      <c r="IH190" s="112"/>
      <c r="II190" s="94" t="s">
        <v>144</v>
      </c>
      <c r="IJ190" s="112"/>
      <c r="IK190" s="270"/>
    </row>
    <row r="191" spans="1:245" s="70" customFormat="1" ht="15" x14ac:dyDescent="0.25">
      <c r="A191" s="241"/>
      <c r="B191" s="228" t="s">
        <v>146</v>
      </c>
      <c r="C191" s="149" t="s">
        <v>147</v>
      </c>
      <c r="D191" s="149"/>
      <c r="E191" s="149"/>
      <c r="F191" s="149"/>
      <c r="G191" s="149"/>
      <c r="H191" s="229" t="s">
        <v>145</v>
      </c>
      <c r="I191" s="249">
        <v>60</v>
      </c>
      <c r="J191" s="230"/>
      <c r="K191" s="249">
        <v>60</v>
      </c>
      <c r="L191" s="232"/>
      <c r="M191" s="230"/>
      <c r="N191" s="232"/>
      <c r="O191" s="230"/>
      <c r="P191" s="233">
        <v>69851.649999999994</v>
      </c>
      <c r="HY191" s="112"/>
      <c r="HZ191" s="112"/>
      <c r="IA191" s="112"/>
      <c r="IB191" s="112"/>
      <c r="IC191" s="112"/>
      <c r="ID191" s="112"/>
      <c r="IE191" s="94"/>
      <c r="IF191" s="94"/>
      <c r="IG191" s="94"/>
      <c r="IH191" s="112"/>
      <c r="II191" s="94" t="s">
        <v>147</v>
      </c>
      <c r="IJ191" s="112"/>
      <c r="IK191" s="270"/>
    </row>
    <row r="192" spans="1:245" s="70" customFormat="1" ht="15" x14ac:dyDescent="0.25">
      <c r="A192" s="250"/>
      <c r="B192" s="251"/>
      <c r="C192" s="246" t="s">
        <v>148</v>
      </c>
      <c r="D192" s="246"/>
      <c r="E192" s="246"/>
      <c r="F192" s="246"/>
      <c r="G192" s="246"/>
      <c r="H192" s="219"/>
      <c r="I192" s="220"/>
      <c r="J192" s="220"/>
      <c r="K192" s="220"/>
      <c r="L192" s="222"/>
      <c r="M192" s="220"/>
      <c r="N192" s="247">
        <v>10427.08</v>
      </c>
      <c r="O192" s="220"/>
      <c r="P192" s="248">
        <v>396229.03</v>
      </c>
      <c r="HY192" s="112"/>
      <c r="HZ192" s="112"/>
      <c r="IA192" s="112"/>
      <c r="IB192" s="112"/>
      <c r="IC192" s="112"/>
      <c r="ID192" s="112"/>
      <c r="IE192" s="94"/>
      <c r="IF192" s="94"/>
      <c r="IG192" s="94"/>
      <c r="IH192" s="112"/>
      <c r="II192" s="94"/>
      <c r="IJ192" s="112" t="s">
        <v>148</v>
      </c>
      <c r="IK192" s="270"/>
    </row>
    <row r="193" spans="1:245" s="70" customFormat="1" ht="0.75" customHeight="1" x14ac:dyDescent="0.25">
      <c r="A193" s="252"/>
      <c r="B193" s="253"/>
      <c r="C193" s="253"/>
      <c r="D193" s="253"/>
      <c r="E193" s="253"/>
      <c r="F193" s="253"/>
      <c r="G193" s="253"/>
      <c r="H193" s="254"/>
      <c r="I193" s="255"/>
      <c r="J193" s="255"/>
      <c r="K193" s="255"/>
      <c r="L193" s="256"/>
      <c r="M193" s="255"/>
      <c r="N193" s="256"/>
      <c r="O193" s="255"/>
      <c r="P193" s="257"/>
      <c r="HY193" s="112"/>
      <c r="HZ193" s="112"/>
      <c r="IA193" s="112"/>
      <c r="IB193" s="112"/>
      <c r="IC193" s="112"/>
      <c r="ID193" s="112"/>
      <c r="IE193" s="94"/>
      <c r="IF193" s="94"/>
      <c r="IG193" s="94"/>
      <c r="IH193" s="112"/>
      <c r="II193" s="94"/>
      <c r="IJ193" s="112"/>
      <c r="IK193" s="270"/>
    </row>
    <row r="194" spans="1:245" s="70" customFormat="1" ht="23.25" x14ac:dyDescent="0.25">
      <c r="A194" s="216" t="s">
        <v>219</v>
      </c>
      <c r="B194" s="217" t="s">
        <v>220</v>
      </c>
      <c r="C194" s="218" t="s">
        <v>221</v>
      </c>
      <c r="D194" s="218"/>
      <c r="E194" s="218"/>
      <c r="F194" s="218"/>
      <c r="G194" s="218"/>
      <c r="H194" s="219" t="s">
        <v>127</v>
      </c>
      <c r="I194" s="220">
        <v>20</v>
      </c>
      <c r="J194" s="221">
        <v>1</v>
      </c>
      <c r="K194" s="221">
        <v>20</v>
      </c>
      <c r="L194" s="222"/>
      <c r="M194" s="220"/>
      <c r="N194" s="223"/>
      <c r="O194" s="220"/>
      <c r="P194" s="224"/>
      <c r="Q194" s="225"/>
      <c r="R194" s="226"/>
      <c r="HY194" s="112"/>
      <c r="HZ194" s="112" t="s">
        <v>221</v>
      </c>
      <c r="IA194" s="112" t="s">
        <v>4</v>
      </c>
      <c r="IB194" s="112" t="s">
        <v>4</v>
      </c>
      <c r="IC194" s="112" t="s">
        <v>4</v>
      </c>
      <c r="ID194" s="112" t="s">
        <v>4</v>
      </c>
      <c r="IE194" s="94"/>
      <c r="IF194" s="94"/>
      <c r="IG194" s="94"/>
      <c r="IH194" s="112"/>
      <c r="II194" s="94"/>
      <c r="IJ194" s="112"/>
      <c r="IK194" s="270"/>
    </row>
    <row r="195" spans="1:245" s="70" customFormat="1" ht="15" x14ac:dyDescent="0.25">
      <c r="A195" s="227"/>
      <c r="B195" s="228" t="s">
        <v>22</v>
      </c>
      <c r="C195" s="149" t="s">
        <v>128</v>
      </c>
      <c r="D195" s="149"/>
      <c r="E195" s="149"/>
      <c r="F195" s="149"/>
      <c r="G195" s="149"/>
      <c r="H195" s="229" t="s">
        <v>129</v>
      </c>
      <c r="I195" s="230"/>
      <c r="J195" s="230"/>
      <c r="K195" s="238">
        <v>36.200000000000003</v>
      </c>
      <c r="L195" s="232"/>
      <c r="M195" s="230"/>
      <c r="N195" s="232"/>
      <c r="O195" s="230"/>
      <c r="P195" s="233">
        <v>20565.18</v>
      </c>
      <c r="HY195" s="112"/>
      <c r="HZ195" s="112"/>
      <c r="IA195" s="112"/>
      <c r="IB195" s="112"/>
      <c r="IC195" s="112"/>
      <c r="ID195" s="112"/>
      <c r="IE195" s="94" t="s">
        <v>128</v>
      </c>
      <c r="IF195" s="94"/>
      <c r="IG195" s="94"/>
      <c r="IH195" s="112"/>
      <c r="II195" s="94"/>
      <c r="IJ195" s="112"/>
      <c r="IK195" s="270"/>
    </row>
    <row r="196" spans="1:245" s="70" customFormat="1" ht="15" x14ac:dyDescent="0.25">
      <c r="A196" s="234"/>
      <c r="B196" s="228" t="s">
        <v>222</v>
      </c>
      <c r="C196" s="149" t="s">
        <v>223</v>
      </c>
      <c r="D196" s="149"/>
      <c r="E196" s="149"/>
      <c r="F196" s="149"/>
      <c r="G196" s="149"/>
      <c r="H196" s="229" t="s">
        <v>129</v>
      </c>
      <c r="I196" s="231">
        <v>0.91</v>
      </c>
      <c r="J196" s="230"/>
      <c r="K196" s="238">
        <v>18.2</v>
      </c>
      <c r="L196" s="235"/>
      <c r="M196" s="236"/>
      <c r="N196" s="237">
        <v>514.37</v>
      </c>
      <c r="O196" s="230"/>
      <c r="P196" s="233">
        <v>9361.5300000000007</v>
      </c>
      <c r="HY196" s="112"/>
      <c r="HZ196" s="112"/>
      <c r="IA196" s="112"/>
      <c r="IB196" s="112"/>
      <c r="IC196" s="112"/>
      <c r="ID196" s="112"/>
      <c r="IE196" s="94"/>
      <c r="IF196" s="94" t="s">
        <v>223</v>
      </c>
      <c r="IG196" s="94"/>
      <c r="IH196" s="112"/>
      <c r="II196" s="94"/>
      <c r="IJ196" s="112"/>
      <c r="IK196" s="270"/>
    </row>
    <row r="197" spans="1:245" s="70" customFormat="1" ht="15" x14ac:dyDescent="0.25">
      <c r="A197" s="234"/>
      <c r="B197" s="228" t="s">
        <v>224</v>
      </c>
      <c r="C197" s="149" t="s">
        <v>225</v>
      </c>
      <c r="D197" s="149"/>
      <c r="E197" s="149"/>
      <c r="F197" s="149"/>
      <c r="G197" s="149"/>
      <c r="H197" s="229" t="s">
        <v>129</v>
      </c>
      <c r="I197" s="231">
        <v>0.45</v>
      </c>
      <c r="J197" s="230"/>
      <c r="K197" s="249">
        <v>9</v>
      </c>
      <c r="L197" s="235"/>
      <c r="M197" s="236"/>
      <c r="N197" s="237">
        <v>579.20000000000005</v>
      </c>
      <c r="O197" s="230"/>
      <c r="P197" s="233">
        <v>5212.8</v>
      </c>
      <c r="HY197" s="112"/>
      <c r="HZ197" s="112"/>
      <c r="IA197" s="112"/>
      <c r="IB197" s="112"/>
      <c r="IC197" s="112"/>
      <c r="ID197" s="112"/>
      <c r="IE197" s="94"/>
      <c r="IF197" s="94" t="s">
        <v>225</v>
      </c>
      <c r="IG197" s="94"/>
      <c r="IH197" s="112"/>
      <c r="II197" s="94"/>
      <c r="IJ197" s="112"/>
      <c r="IK197" s="270"/>
    </row>
    <row r="198" spans="1:245" s="70" customFormat="1" ht="15" x14ac:dyDescent="0.25">
      <c r="A198" s="234"/>
      <c r="B198" s="228" t="s">
        <v>226</v>
      </c>
      <c r="C198" s="149" t="s">
        <v>227</v>
      </c>
      <c r="D198" s="149"/>
      <c r="E198" s="149"/>
      <c r="F198" s="149"/>
      <c r="G198" s="149"/>
      <c r="H198" s="229" t="s">
        <v>129</v>
      </c>
      <c r="I198" s="231">
        <v>0.45</v>
      </c>
      <c r="J198" s="230"/>
      <c r="K198" s="249">
        <v>9</v>
      </c>
      <c r="L198" s="235"/>
      <c r="M198" s="236"/>
      <c r="N198" s="237">
        <v>665.65</v>
      </c>
      <c r="O198" s="230"/>
      <c r="P198" s="233">
        <v>5990.85</v>
      </c>
      <c r="HY198" s="112"/>
      <c r="HZ198" s="112"/>
      <c r="IA198" s="112"/>
      <c r="IB198" s="112"/>
      <c r="IC198" s="112"/>
      <c r="ID198" s="112"/>
      <c r="IE198" s="94"/>
      <c r="IF198" s="94" t="s">
        <v>227</v>
      </c>
      <c r="IG198" s="94"/>
      <c r="IH198" s="112"/>
      <c r="II198" s="94"/>
      <c r="IJ198" s="112"/>
      <c r="IK198" s="270"/>
    </row>
    <row r="199" spans="1:245" s="70" customFormat="1" ht="15" x14ac:dyDescent="0.25">
      <c r="A199" s="227"/>
      <c r="B199" s="228" t="s">
        <v>26</v>
      </c>
      <c r="C199" s="149" t="s">
        <v>33</v>
      </c>
      <c r="D199" s="149"/>
      <c r="E199" s="149"/>
      <c r="F199" s="149"/>
      <c r="G199" s="149"/>
      <c r="H199" s="229"/>
      <c r="I199" s="230"/>
      <c r="J199" s="230"/>
      <c r="K199" s="230"/>
      <c r="L199" s="232"/>
      <c r="M199" s="230"/>
      <c r="N199" s="232"/>
      <c r="O199" s="230"/>
      <c r="P199" s="233">
        <v>4515.8100000000004</v>
      </c>
      <c r="HY199" s="112"/>
      <c r="HZ199" s="112"/>
      <c r="IA199" s="112"/>
      <c r="IB199" s="112"/>
      <c r="IC199" s="112"/>
      <c r="ID199" s="112"/>
      <c r="IE199" s="94" t="s">
        <v>33</v>
      </c>
      <c r="IF199" s="94"/>
      <c r="IG199" s="94"/>
      <c r="IH199" s="112"/>
      <c r="II199" s="94"/>
      <c r="IJ199" s="112"/>
      <c r="IK199" s="270"/>
    </row>
    <row r="200" spans="1:245" s="70" customFormat="1" ht="15" x14ac:dyDescent="0.25">
      <c r="A200" s="227"/>
      <c r="B200" s="228"/>
      <c r="C200" s="149" t="s">
        <v>132</v>
      </c>
      <c r="D200" s="149"/>
      <c r="E200" s="149"/>
      <c r="F200" s="149"/>
      <c r="G200" s="149"/>
      <c r="H200" s="229" t="s">
        <v>129</v>
      </c>
      <c r="I200" s="230"/>
      <c r="J200" s="230"/>
      <c r="K200" s="238">
        <v>8.8000000000000007</v>
      </c>
      <c r="L200" s="232"/>
      <c r="M200" s="230"/>
      <c r="N200" s="232"/>
      <c r="O200" s="230"/>
      <c r="P200" s="233">
        <v>5096.96</v>
      </c>
      <c r="HY200" s="112"/>
      <c r="HZ200" s="112"/>
      <c r="IA200" s="112"/>
      <c r="IB200" s="112"/>
      <c r="IC200" s="112"/>
      <c r="ID200" s="112"/>
      <c r="IE200" s="94" t="s">
        <v>132</v>
      </c>
      <c r="IF200" s="94"/>
      <c r="IG200" s="94"/>
      <c r="IH200" s="112"/>
      <c r="II200" s="94"/>
      <c r="IJ200" s="112"/>
      <c r="IK200" s="270"/>
    </row>
    <row r="201" spans="1:245" s="70" customFormat="1" ht="15" x14ac:dyDescent="0.25">
      <c r="A201" s="234"/>
      <c r="B201" s="228" t="s">
        <v>159</v>
      </c>
      <c r="C201" s="149" t="s">
        <v>160</v>
      </c>
      <c r="D201" s="149"/>
      <c r="E201" s="149"/>
      <c r="F201" s="149"/>
      <c r="G201" s="149"/>
      <c r="H201" s="229" t="s">
        <v>135</v>
      </c>
      <c r="I201" s="231">
        <v>0.44</v>
      </c>
      <c r="J201" s="230"/>
      <c r="K201" s="238">
        <v>8.8000000000000007</v>
      </c>
      <c r="L201" s="243">
        <v>346.73</v>
      </c>
      <c r="M201" s="240">
        <v>1.48</v>
      </c>
      <c r="N201" s="237">
        <v>513.16</v>
      </c>
      <c r="O201" s="230"/>
      <c r="P201" s="233">
        <v>4515.8100000000004</v>
      </c>
      <c r="HY201" s="112"/>
      <c r="HZ201" s="112"/>
      <c r="IA201" s="112"/>
      <c r="IB201" s="112"/>
      <c r="IC201" s="112"/>
      <c r="ID201" s="112"/>
      <c r="IE201" s="94"/>
      <c r="IF201" s="94" t="s">
        <v>160</v>
      </c>
      <c r="IG201" s="94"/>
      <c r="IH201" s="112"/>
      <c r="II201" s="94"/>
      <c r="IJ201" s="112"/>
      <c r="IK201" s="270"/>
    </row>
    <row r="202" spans="1:245" s="70" customFormat="1" ht="15" x14ac:dyDescent="0.25">
      <c r="A202" s="241"/>
      <c r="B202" s="228" t="s">
        <v>140</v>
      </c>
      <c r="C202" s="149" t="s">
        <v>141</v>
      </c>
      <c r="D202" s="149"/>
      <c r="E202" s="149"/>
      <c r="F202" s="149"/>
      <c r="G202" s="149"/>
      <c r="H202" s="229" t="s">
        <v>129</v>
      </c>
      <c r="I202" s="231">
        <v>0.44</v>
      </c>
      <c r="J202" s="230"/>
      <c r="K202" s="238">
        <v>8.8000000000000007</v>
      </c>
      <c r="L202" s="232"/>
      <c r="M202" s="230"/>
      <c r="N202" s="242">
        <v>579.20000000000005</v>
      </c>
      <c r="O202" s="230"/>
      <c r="P202" s="233">
        <v>5096.96</v>
      </c>
      <c r="HY202" s="112"/>
      <c r="HZ202" s="112"/>
      <c r="IA202" s="112"/>
      <c r="IB202" s="112"/>
      <c r="IC202" s="112"/>
      <c r="ID202" s="112"/>
      <c r="IE202" s="94"/>
      <c r="IF202" s="94"/>
      <c r="IG202" s="94" t="s">
        <v>141</v>
      </c>
      <c r="IH202" s="112"/>
      <c r="II202" s="94"/>
      <c r="IJ202" s="112"/>
      <c r="IK202" s="270"/>
    </row>
    <row r="203" spans="1:245" s="70" customFormat="1" ht="23.25" x14ac:dyDescent="0.25">
      <c r="A203" s="262" t="s">
        <v>196</v>
      </c>
      <c r="B203" s="263" t="s">
        <v>228</v>
      </c>
      <c r="C203" s="264" t="s">
        <v>229</v>
      </c>
      <c r="D203" s="264"/>
      <c r="E203" s="264"/>
      <c r="F203" s="264"/>
      <c r="G203" s="264"/>
      <c r="H203" s="265" t="s">
        <v>127</v>
      </c>
      <c r="I203" s="266">
        <v>0</v>
      </c>
      <c r="J203" s="267"/>
      <c r="K203" s="266">
        <v>0</v>
      </c>
      <c r="L203" s="268"/>
      <c r="M203" s="267"/>
      <c r="N203" s="268"/>
      <c r="O203" s="267"/>
      <c r="P203" s="269"/>
      <c r="HY203" s="112"/>
      <c r="HZ203" s="112"/>
      <c r="IA203" s="112"/>
      <c r="IB203" s="112"/>
      <c r="IC203" s="112"/>
      <c r="ID203" s="112"/>
      <c r="IE203" s="94"/>
      <c r="IF203" s="94"/>
      <c r="IG203" s="94"/>
      <c r="IH203" s="112"/>
      <c r="II203" s="94"/>
      <c r="IJ203" s="112"/>
      <c r="IK203" s="270" t="s">
        <v>229</v>
      </c>
    </row>
    <row r="204" spans="1:245" s="70" customFormat="1" ht="23.25" x14ac:dyDescent="0.25">
      <c r="A204" s="262" t="s">
        <v>196</v>
      </c>
      <c r="B204" s="263" t="s">
        <v>230</v>
      </c>
      <c r="C204" s="264" t="s">
        <v>231</v>
      </c>
      <c r="D204" s="264"/>
      <c r="E204" s="264"/>
      <c r="F204" s="264"/>
      <c r="G204" s="264"/>
      <c r="H204" s="265" t="s">
        <v>127</v>
      </c>
      <c r="I204" s="266">
        <v>0</v>
      </c>
      <c r="J204" s="267"/>
      <c r="K204" s="266">
        <v>0</v>
      </c>
      <c r="L204" s="268"/>
      <c r="M204" s="267"/>
      <c r="N204" s="268"/>
      <c r="O204" s="267"/>
      <c r="P204" s="269"/>
      <c r="HY204" s="112"/>
      <c r="HZ204" s="112"/>
      <c r="IA204" s="112"/>
      <c r="IB204" s="112"/>
      <c r="IC204" s="112"/>
      <c r="ID204" s="112"/>
      <c r="IE204" s="94"/>
      <c r="IF204" s="94"/>
      <c r="IG204" s="94"/>
      <c r="IH204" s="112"/>
      <c r="II204" s="94"/>
      <c r="IJ204" s="112"/>
      <c r="IK204" s="270" t="s">
        <v>231</v>
      </c>
    </row>
    <row r="205" spans="1:245" s="70" customFormat="1" ht="15" x14ac:dyDescent="0.25">
      <c r="A205" s="244"/>
      <c r="B205" s="245"/>
      <c r="C205" s="246" t="s">
        <v>142</v>
      </c>
      <c r="D205" s="246"/>
      <c r="E205" s="246"/>
      <c r="F205" s="246"/>
      <c r="G205" s="246"/>
      <c r="H205" s="219"/>
      <c r="I205" s="220"/>
      <c r="J205" s="220"/>
      <c r="K205" s="220"/>
      <c r="L205" s="222"/>
      <c r="M205" s="220"/>
      <c r="N205" s="247"/>
      <c r="O205" s="220"/>
      <c r="P205" s="248">
        <v>30177.95</v>
      </c>
      <c r="HY205" s="112"/>
      <c r="HZ205" s="112"/>
      <c r="IA205" s="112"/>
      <c r="IB205" s="112"/>
      <c r="IC205" s="112"/>
      <c r="ID205" s="112"/>
      <c r="IE205" s="94"/>
      <c r="IF205" s="94"/>
      <c r="IG205" s="94"/>
      <c r="IH205" s="112" t="s">
        <v>142</v>
      </c>
      <c r="II205" s="94"/>
      <c r="IJ205" s="112"/>
      <c r="IK205" s="270"/>
    </row>
    <row r="206" spans="1:245" s="70" customFormat="1" ht="15" x14ac:dyDescent="0.25">
      <c r="A206" s="241"/>
      <c r="B206" s="228"/>
      <c r="C206" s="149" t="s">
        <v>59</v>
      </c>
      <c r="D206" s="149"/>
      <c r="E206" s="149"/>
      <c r="F206" s="149"/>
      <c r="G206" s="149"/>
      <c r="H206" s="229"/>
      <c r="I206" s="230"/>
      <c r="J206" s="230"/>
      <c r="K206" s="230"/>
      <c r="L206" s="232"/>
      <c r="M206" s="230"/>
      <c r="N206" s="232"/>
      <c r="O206" s="230"/>
      <c r="P206" s="233">
        <v>25662.14</v>
      </c>
      <c r="HY206" s="112"/>
      <c r="HZ206" s="112"/>
      <c r="IA206" s="112"/>
      <c r="IB206" s="112"/>
      <c r="IC206" s="112"/>
      <c r="ID206" s="112"/>
      <c r="IE206" s="94"/>
      <c r="IF206" s="94"/>
      <c r="IG206" s="94"/>
      <c r="IH206" s="112"/>
      <c r="II206" s="94" t="s">
        <v>59</v>
      </c>
      <c r="IJ206" s="112"/>
      <c r="IK206" s="270"/>
    </row>
    <row r="207" spans="1:245" s="70" customFormat="1" ht="15" x14ac:dyDescent="0.25">
      <c r="A207" s="241"/>
      <c r="B207" s="228" t="s">
        <v>143</v>
      </c>
      <c r="C207" s="149" t="s">
        <v>144</v>
      </c>
      <c r="D207" s="149"/>
      <c r="E207" s="149"/>
      <c r="F207" s="149"/>
      <c r="G207" s="149"/>
      <c r="H207" s="229" t="s">
        <v>145</v>
      </c>
      <c r="I207" s="249">
        <v>103</v>
      </c>
      <c r="J207" s="230"/>
      <c r="K207" s="249">
        <v>103</v>
      </c>
      <c r="L207" s="232"/>
      <c r="M207" s="230"/>
      <c r="N207" s="232"/>
      <c r="O207" s="230"/>
      <c r="P207" s="233">
        <v>26432</v>
      </c>
      <c r="HY207" s="112"/>
      <c r="HZ207" s="112"/>
      <c r="IA207" s="112"/>
      <c r="IB207" s="112"/>
      <c r="IC207" s="112"/>
      <c r="ID207" s="112"/>
      <c r="IE207" s="94"/>
      <c r="IF207" s="94"/>
      <c r="IG207" s="94"/>
      <c r="IH207" s="112"/>
      <c r="II207" s="94" t="s">
        <v>144</v>
      </c>
      <c r="IJ207" s="112"/>
      <c r="IK207" s="270"/>
    </row>
    <row r="208" spans="1:245" s="70" customFormat="1" ht="15" x14ac:dyDescent="0.25">
      <c r="A208" s="241"/>
      <c r="B208" s="228" t="s">
        <v>146</v>
      </c>
      <c r="C208" s="149" t="s">
        <v>147</v>
      </c>
      <c r="D208" s="149"/>
      <c r="E208" s="149"/>
      <c r="F208" s="149"/>
      <c r="G208" s="149"/>
      <c r="H208" s="229" t="s">
        <v>145</v>
      </c>
      <c r="I208" s="249">
        <v>60</v>
      </c>
      <c r="J208" s="230"/>
      <c r="K208" s="249">
        <v>60</v>
      </c>
      <c r="L208" s="232"/>
      <c r="M208" s="230"/>
      <c r="N208" s="232"/>
      <c r="O208" s="230"/>
      <c r="P208" s="233">
        <v>15397.28</v>
      </c>
      <c r="HY208" s="112"/>
      <c r="HZ208" s="112"/>
      <c r="IA208" s="112"/>
      <c r="IB208" s="112"/>
      <c r="IC208" s="112"/>
      <c r="ID208" s="112"/>
      <c r="IE208" s="94"/>
      <c r="IF208" s="94"/>
      <c r="IG208" s="94"/>
      <c r="IH208" s="112"/>
      <c r="II208" s="94" t="s">
        <v>147</v>
      </c>
      <c r="IJ208" s="112"/>
      <c r="IK208" s="270"/>
    </row>
    <row r="209" spans="1:245" s="70" customFormat="1" ht="15" x14ac:dyDescent="0.25">
      <c r="A209" s="250"/>
      <c r="B209" s="251"/>
      <c r="C209" s="246" t="s">
        <v>148</v>
      </c>
      <c r="D209" s="246"/>
      <c r="E209" s="246"/>
      <c r="F209" s="246"/>
      <c r="G209" s="246"/>
      <c r="H209" s="219"/>
      <c r="I209" s="220"/>
      <c r="J209" s="220"/>
      <c r="K209" s="220"/>
      <c r="L209" s="222"/>
      <c r="M209" s="220"/>
      <c r="N209" s="247">
        <v>3600.36</v>
      </c>
      <c r="O209" s="220"/>
      <c r="P209" s="248">
        <v>72007.23</v>
      </c>
      <c r="HY209" s="112"/>
      <c r="HZ209" s="112"/>
      <c r="IA209" s="112"/>
      <c r="IB209" s="112"/>
      <c r="IC209" s="112"/>
      <c r="ID209" s="112"/>
      <c r="IE209" s="94"/>
      <c r="IF209" s="94"/>
      <c r="IG209" s="94"/>
      <c r="IH209" s="112"/>
      <c r="II209" s="94"/>
      <c r="IJ209" s="112" t="s">
        <v>148</v>
      </c>
      <c r="IK209" s="270"/>
    </row>
    <row r="210" spans="1:245" s="70" customFormat="1" ht="0.75" customHeight="1" x14ac:dyDescent="0.25">
      <c r="A210" s="252"/>
      <c r="B210" s="253"/>
      <c r="C210" s="253"/>
      <c r="D210" s="253"/>
      <c r="E210" s="253"/>
      <c r="F210" s="253"/>
      <c r="G210" s="253"/>
      <c r="H210" s="254"/>
      <c r="I210" s="255"/>
      <c r="J210" s="255"/>
      <c r="K210" s="255"/>
      <c r="L210" s="256"/>
      <c r="M210" s="255"/>
      <c r="N210" s="256"/>
      <c r="O210" s="255"/>
      <c r="P210" s="257"/>
      <c r="HY210" s="112"/>
      <c r="HZ210" s="112"/>
      <c r="IA210" s="112"/>
      <c r="IB210" s="112"/>
      <c r="IC210" s="112"/>
      <c r="ID210" s="112"/>
      <c r="IE210" s="94"/>
      <c r="IF210" s="94"/>
      <c r="IG210" s="94"/>
      <c r="IH210" s="112"/>
      <c r="II210" s="94"/>
      <c r="IJ210" s="112"/>
      <c r="IK210" s="270"/>
    </row>
    <row r="211" spans="1:245" s="70" customFormat="1" ht="34.5" x14ac:dyDescent="0.25">
      <c r="A211" s="216" t="s">
        <v>232</v>
      </c>
      <c r="B211" s="217" t="s">
        <v>233</v>
      </c>
      <c r="C211" s="218" t="s">
        <v>234</v>
      </c>
      <c r="D211" s="218"/>
      <c r="E211" s="218"/>
      <c r="F211" s="218"/>
      <c r="G211" s="218"/>
      <c r="H211" s="219" t="s">
        <v>235</v>
      </c>
      <c r="I211" s="220">
        <v>1.6</v>
      </c>
      <c r="J211" s="221">
        <v>1</v>
      </c>
      <c r="K211" s="271">
        <v>1.6</v>
      </c>
      <c r="L211" s="222"/>
      <c r="M211" s="220"/>
      <c r="N211" s="223"/>
      <c r="O211" s="220"/>
      <c r="P211" s="224"/>
      <c r="Q211" s="225"/>
      <c r="R211" s="226"/>
      <c r="HY211" s="112"/>
      <c r="HZ211" s="112" t="s">
        <v>234</v>
      </c>
      <c r="IA211" s="112" t="s">
        <v>4</v>
      </c>
      <c r="IB211" s="112" t="s">
        <v>4</v>
      </c>
      <c r="IC211" s="112" t="s">
        <v>4</v>
      </c>
      <c r="ID211" s="112" t="s">
        <v>4</v>
      </c>
      <c r="IE211" s="94"/>
      <c r="IF211" s="94"/>
      <c r="IG211" s="94"/>
      <c r="IH211" s="112"/>
      <c r="II211" s="94"/>
      <c r="IJ211" s="112"/>
      <c r="IK211" s="270"/>
    </row>
    <row r="212" spans="1:245" s="70" customFormat="1" ht="15" x14ac:dyDescent="0.25">
      <c r="A212" s="227"/>
      <c r="B212" s="228" t="s">
        <v>22</v>
      </c>
      <c r="C212" s="149" t="s">
        <v>128</v>
      </c>
      <c r="D212" s="149"/>
      <c r="E212" s="149"/>
      <c r="F212" s="149"/>
      <c r="G212" s="149"/>
      <c r="H212" s="229" t="s">
        <v>129</v>
      </c>
      <c r="I212" s="230"/>
      <c r="J212" s="230"/>
      <c r="K212" s="272">
        <v>152.19200000000001</v>
      </c>
      <c r="L212" s="232"/>
      <c r="M212" s="230"/>
      <c r="N212" s="232"/>
      <c r="O212" s="230"/>
      <c r="P212" s="233">
        <v>86312.6</v>
      </c>
      <c r="HY212" s="112"/>
      <c r="HZ212" s="112"/>
      <c r="IA212" s="112"/>
      <c r="IB212" s="112"/>
      <c r="IC212" s="112"/>
      <c r="ID212" s="112"/>
      <c r="IE212" s="94" t="s">
        <v>128</v>
      </c>
      <c r="IF212" s="94"/>
      <c r="IG212" s="94"/>
      <c r="IH212" s="112"/>
      <c r="II212" s="94"/>
      <c r="IJ212" s="112"/>
      <c r="IK212" s="270"/>
    </row>
    <row r="213" spans="1:245" s="70" customFormat="1" ht="15" x14ac:dyDescent="0.25">
      <c r="A213" s="234"/>
      <c r="B213" s="228" t="s">
        <v>236</v>
      </c>
      <c r="C213" s="149" t="s">
        <v>237</v>
      </c>
      <c r="D213" s="149"/>
      <c r="E213" s="149"/>
      <c r="F213" s="149"/>
      <c r="G213" s="149"/>
      <c r="H213" s="229" t="s">
        <v>129</v>
      </c>
      <c r="I213" s="231">
        <v>0.99</v>
      </c>
      <c r="J213" s="230"/>
      <c r="K213" s="272">
        <v>1.5840000000000001</v>
      </c>
      <c r="L213" s="235"/>
      <c r="M213" s="236"/>
      <c r="N213" s="237">
        <v>471.14</v>
      </c>
      <c r="O213" s="230"/>
      <c r="P213" s="233">
        <v>746.29</v>
      </c>
      <c r="HY213" s="112"/>
      <c r="HZ213" s="112"/>
      <c r="IA213" s="112"/>
      <c r="IB213" s="112"/>
      <c r="IC213" s="112"/>
      <c r="ID213" s="112"/>
      <c r="IE213" s="94"/>
      <c r="IF213" s="94" t="s">
        <v>237</v>
      </c>
      <c r="IG213" s="94"/>
      <c r="IH213" s="112"/>
      <c r="II213" s="94"/>
      <c r="IJ213" s="112"/>
      <c r="IK213" s="270"/>
    </row>
    <row r="214" spans="1:245" s="70" customFormat="1" ht="15" x14ac:dyDescent="0.25">
      <c r="A214" s="234"/>
      <c r="B214" s="228" t="s">
        <v>222</v>
      </c>
      <c r="C214" s="149" t="s">
        <v>223</v>
      </c>
      <c r="D214" s="149"/>
      <c r="E214" s="149"/>
      <c r="F214" s="149"/>
      <c r="G214" s="149"/>
      <c r="H214" s="229" t="s">
        <v>129</v>
      </c>
      <c r="I214" s="231">
        <v>47.29</v>
      </c>
      <c r="J214" s="230"/>
      <c r="K214" s="272">
        <v>75.664000000000001</v>
      </c>
      <c r="L214" s="235"/>
      <c r="M214" s="236"/>
      <c r="N214" s="237">
        <v>514.37</v>
      </c>
      <c r="O214" s="230"/>
      <c r="P214" s="233">
        <v>38919.29</v>
      </c>
      <c r="HY214" s="112"/>
      <c r="HZ214" s="112"/>
      <c r="IA214" s="112"/>
      <c r="IB214" s="112"/>
      <c r="IC214" s="112"/>
      <c r="ID214" s="112"/>
      <c r="IE214" s="94"/>
      <c r="IF214" s="94" t="s">
        <v>223</v>
      </c>
      <c r="IG214" s="94"/>
      <c r="IH214" s="112"/>
      <c r="II214" s="94"/>
      <c r="IJ214" s="112"/>
      <c r="IK214" s="270"/>
    </row>
    <row r="215" spans="1:245" s="70" customFormat="1" ht="15" x14ac:dyDescent="0.25">
      <c r="A215" s="234"/>
      <c r="B215" s="228" t="s">
        <v>224</v>
      </c>
      <c r="C215" s="149" t="s">
        <v>225</v>
      </c>
      <c r="D215" s="149"/>
      <c r="E215" s="149"/>
      <c r="F215" s="149"/>
      <c r="G215" s="149"/>
      <c r="H215" s="229" t="s">
        <v>129</v>
      </c>
      <c r="I215" s="231">
        <v>23.42</v>
      </c>
      <c r="J215" s="230"/>
      <c r="K215" s="272">
        <v>37.472000000000001</v>
      </c>
      <c r="L215" s="235"/>
      <c r="M215" s="236"/>
      <c r="N215" s="237">
        <v>579.20000000000005</v>
      </c>
      <c r="O215" s="230"/>
      <c r="P215" s="233">
        <v>21703.78</v>
      </c>
      <c r="HY215" s="112"/>
      <c r="HZ215" s="112"/>
      <c r="IA215" s="112"/>
      <c r="IB215" s="112"/>
      <c r="IC215" s="112"/>
      <c r="ID215" s="112"/>
      <c r="IE215" s="94"/>
      <c r="IF215" s="94" t="s">
        <v>225</v>
      </c>
      <c r="IG215" s="94"/>
      <c r="IH215" s="112"/>
      <c r="II215" s="94"/>
      <c r="IJ215" s="112"/>
      <c r="IK215" s="270"/>
    </row>
    <row r="216" spans="1:245" s="70" customFormat="1" ht="15" x14ac:dyDescent="0.25">
      <c r="A216" s="234"/>
      <c r="B216" s="228" t="s">
        <v>226</v>
      </c>
      <c r="C216" s="149" t="s">
        <v>227</v>
      </c>
      <c r="D216" s="149"/>
      <c r="E216" s="149"/>
      <c r="F216" s="149"/>
      <c r="G216" s="149"/>
      <c r="H216" s="229" t="s">
        <v>129</v>
      </c>
      <c r="I216" s="231">
        <v>23.42</v>
      </c>
      <c r="J216" s="230"/>
      <c r="K216" s="272">
        <v>37.472000000000001</v>
      </c>
      <c r="L216" s="235"/>
      <c r="M216" s="236"/>
      <c r="N216" s="237">
        <v>665.65</v>
      </c>
      <c r="O216" s="230"/>
      <c r="P216" s="233">
        <v>24943.24</v>
      </c>
      <c r="HY216" s="112"/>
      <c r="HZ216" s="112"/>
      <c r="IA216" s="112"/>
      <c r="IB216" s="112"/>
      <c r="IC216" s="112"/>
      <c r="ID216" s="112"/>
      <c r="IE216" s="94"/>
      <c r="IF216" s="94" t="s">
        <v>227</v>
      </c>
      <c r="IG216" s="94"/>
      <c r="IH216" s="112"/>
      <c r="II216" s="94"/>
      <c r="IJ216" s="112"/>
      <c r="IK216" s="270"/>
    </row>
    <row r="217" spans="1:245" s="70" customFormat="1" ht="15" x14ac:dyDescent="0.25">
      <c r="A217" s="227"/>
      <c r="B217" s="228" t="s">
        <v>26</v>
      </c>
      <c r="C217" s="149" t="s">
        <v>33</v>
      </c>
      <c r="D217" s="149"/>
      <c r="E217" s="149"/>
      <c r="F217" s="149"/>
      <c r="G217" s="149"/>
      <c r="H217" s="229"/>
      <c r="I217" s="230"/>
      <c r="J217" s="230"/>
      <c r="K217" s="230"/>
      <c r="L217" s="232"/>
      <c r="M217" s="230"/>
      <c r="N217" s="232"/>
      <c r="O217" s="230"/>
      <c r="P217" s="233">
        <v>21500.32</v>
      </c>
      <c r="HY217" s="112"/>
      <c r="HZ217" s="112"/>
      <c r="IA217" s="112"/>
      <c r="IB217" s="112"/>
      <c r="IC217" s="112"/>
      <c r="ID217" s="112"/>
      <c r="IE217" s="94" t="s">
        <v>33</v>
      </c>
      <c r="IF217" s="94"/>
      <c r="IG217" s="94"/>
      <c r="IH217" s="112"/>
      <c r="II217" s="94"/>
      <c r="IJ217" s="112"/>
      <c r="IK217" s="270"/>
    </row>
    <row r="218" spans="1:245" s="70" customFormat="1" ht="15" x14ac:dyDescent="0.25">
      <c r="A218" s="227"/>
      <c r="B218" s="228"/>
      <c r="C218" s="149" t="s">
        <v>132</v>
      </c>
      <c r="D218" s="149"/>
      <c r="E218" s="149"/>
      <c r="F218" s="149"/>
      <c r="G218" s="149"/>
      <c r="H218" s="229" t="s">
        <v>129</v>
      </c>
      <c r="I218" s="230"/>
      <c r="J218" s="230"/>
      <c r="K218" s="272">
        <v>39.823999999999998</v>
      </c>
      <c r="L218" s="232"/>
      <c r="M218" s="230"/>
      <c r="N218" s="232"/>
      <c r="O218" s="230"/>
      <c r="P218" s="233">
        <v>23304.65</v>
      </c>
      <c r="HY218" s="112"/>
      <c r="HZ218" s="112"/>
      <c r="IA218" s="112"/>
      <c r="IB218" s="112"/>
      <c r="IC218" s="112"/>
      <c r="ID218" s="112"/>
      <c r="IE218" s="94" t="s">
        <v>132</v>
      </c>
      <c r="IF218" s="94"/>
      <c r="IG218" s="94"/>
      <c r="IH218" s="112"/>
      <c r="II218" s="94"/>
      <c r="IJ218" s="112"/>
      <c r="IK218" s="270"/>
    </row>
    <row r="219" spans="1:245" s="70" customFormat="1" ht="15" x14ac:dyDescent="0.25">
      <c r="A219" s="234"/>
      <c r="B219" s="228" t="s">
        <v>238</v>
      </c>
      <c r="C219" s="149" t="s">
        <v>239</v>
      </c>
      <c r="D219" s="149"/>
      <c r="E219" s="149"/>
      <c r="F219" s="149"/>
      <c r="G219" s="149"/>
      <c r="H219" s="229" t="s">
        <v>135</v>
      </c>
      <c r="I219" s="231">
        <v>0.75</v>
      </c>
      <c r="J219" s="230"/>
      <c r="K219" s="238">
        <v>1.2</v>
      </c>
      <c r="L219" s="235"/>
      <c r="M219" s="236"/>
      <c r="N219" s="237">
        <v>1653.98</v>
      </c>
      <c r="O219" s="230"/>
      <c r="P219" s="233">
        <v>1984.78</v>
      </c>
      <c r="HY219" s="112"/>
      <c r="HZ219" s="112"/>
      <c r="IA219" s="112"/>
      <c r="IB219" s="112"/>
      <c r="IC219" s="112"/>
      <c r="ID219" s="112"/>
      <c r="IE219" s="94"/>
      <c r="IF219" s="94" t="s">
        <v>239</v>
      </c>
      <c r="IG219" s="94"/>
      <c r="IH219" s="112"/>
      <c r="II219" s="94"/>
      <c r="IJ219" s="112"/>
      <c r="IK219" s="270"/>
    </row>
    <row r="220" spans="1:245" s="70" customFormat="1" ht="15" x14ac:dyDescent="0.25">
      <c r="A220" s="241"/>
      <c r="B220" s="228" t="s">
        <v>240</v>
      </c>
      <c r="C220" s="149" t="s">
        <v>241</v>
      </c>
      <c r="D220" s="149"/>
      <c r="E220" s="149"/>
      <c r="F220" s="149"/>
      <c r="G220" s="149"/>
      <c r="H220" s="229" t="s">
        <v>129</v>
      </c>
      <c r="I220" s="231">
        <v>0.75</v>
      </c>
      <c r="J220" s="230"/>
      <c r="K220" s="238">
        <v>1.2</v>
      </c>
      <c r="L220" s="232"/>
      <c r="M220" s="230"/>
      <c r="N220" s="242">
        <v>778.03</v>
      </c>
      <c r="O220" s="230"/>
      <c r="P220" s="258">
        <v>933.64</v>
      </c>
      <c r="HY220" s="112"/>
      <c r="HZ220" s="112"/>
      <c r="IA220" s="112"/>
      <c r="IB220" s="112"/>
      <c r="IC220" s="112"/>
      <c r="ID220" s="112"/>
      <c r="IE220" s="94"/>
      <c r="IF220" s="94"/>
      <c r="IG220" s="94" t="s">
        <v>241</v>
      </c>
      <c r="IH220" s="112"/>
      <c r="II220" s="94"/>
      <c r="IJ220" s="112"/>
      <c r="IK220" s="270"/>
    </row>
    <row r="221" spans="1:245" s="70" customFormat="1" ht="15" x14ac:dyDescent="0.25">
      <c r="A221" s="234"/>
      <c r="B221" s="228" t="s">
        <v>242</v>
      </c>
      <c r="C221" s="149" t="s">
        <v>243</v>
      </c>
      <c r="D221" s="149"/>
      <c r="E221" s="149"/>
      <c r="F221" s="149"/>
      <c r="G221" s="149"/>
      <c r="H221" s="229" t="s">
        <v>135</v>
      </c>
      <c r="I221" s="231">
        <v>0.81</v>
      </c>
      <c r="J221" s="230"/>
      <c r="K221" s="272">
        <v>1.296</v>
      </c>
      <c r="L221" s="243">
        <v>11.45</v>
      </c>
      <c r="M221" s="240">
        <v>1.48</v>
      </c>
      <c r="N221" s="237">
        <v>16.95</v>
      </c>
      <c r="O221" s="230"/>
      <c r="P221" s="233">
        <v>21.97</v>
      </c>
      <c r="HY221" s="112"/>
      <c r="HZ221" s="112"/>
      <c r="IA221" s="112"/>
      <c r="IB221" s="112"/>
      <c r="IC221" s="112"/>
      <c r="ID221" s="112"/>
      <c r="IE221" s="94"/>
      <c r="IF221" s="94" t="s">
        <v>243</v>
      </c>
      <c r="IG221" s="94"/>
      <c r="IH221" s="112"/>
      <c r="II221" s="94"/>
      <c r="IJ221" s="112"/>
      <c r="IK221" s="270"/>
    </row>
    <row r="222" spans="1:245" s="70" customFormat="1" ht="15" x14ac:dyDescent="0.25">
      <c r="A222" s="234"/>
      <c r="B222" s="228" t="s">
        <v>159</v>
      </c>
      <c r="C222" s="149" t="s">
        <v>160</v>
      </c>
      <c r="D222" s="149"/>
      <c r="E222" s="149"/>
      <c r="F222" s="149"/>
      <c r="G222" s="149"/>
      <c r="H222" s="229" t="s">
        <v>135</v>
      </c>
      <c r="I222" s="231">
        <v>22.74</v>
      </c>
      <c r="J222" s="230"/>
      <c r="K222" s="272">
        <v>36.384</v>
      </c>
      <c r="L222" s="243">
        <v>346.73</v>
      </c>
      <c r="M222" s="240">
        <v>1.48</v>
      </c>
      <c r="N222" s="237">
        <v>513.16</v>
      </c>
      <c r="O222" s="230"/>
      <c r="P222" s="233">
        <v>18670.810000000001</v>
      </c>
      <c r="HY222" s="112"/>
      <c r="HZ222" s="112"/>
      <c r="IA222" s="112"/>
      <c r="IB222" s="112"/>
      <c r="IC222" s="112"/>
      <c r="ID222" s="112"/>
      <c r="IE222" s="94"/>
      <c r="IF222" s="94" t="s">
        <v>160</v>
      </c>
      <c r="IG222" s="94"/>
      <c r="IH222" s="112"/>
      <c r="II222" s="94"/>
      <c r="IJ222" s="112"/>
      <c r="IK222" s="270"/>
    </row>
    <row r="223" spans="1:245" s="70" customFormat="1" ht="15" x14ac:dyDescent="0.25">
      <c r="A223" s="241"/>
      <c r="B223" s="228" t="s">
        <v>140</v>
      </c>
      <c r="C223" s="149" t="s">
        <v>141</v>
      </c>
      <c r="D223" s="149"/>
      <c r="E223" s="149"/>
      <c r="F223" s="149"/>
      <c r="G223" s="149"/>
      <c r="H223" s="229" t="s">
        <v>129</v>
      </c>
      <c r="I223" s="231">
        <v>22.74</v>
      </c>
      <c r="J223" s="230"/>
      <c r="K223" s="272">
        <v>36.384</v>
      </c>
      <c r="L223" s="232"/>
      <c r="M223" s="230"/>
      <c r="N223" s="242">
        <v>579.20000000000005</v>
      </c>
      <c r="O223" s="230"/>
      <c r="P223" s="233">
        <v>21073.61</v>
      </c>
      <c r="HY223" s="112"/>
      <c r="HZ223" s="112"/>
      <c r="IA223" s="112"/>
      <c r="IB223" s="112"/>
      <c r="IC223" s="112"/>
      <c r="ID223" s="112"/>
      <c r="IE223" s="94"/>
      <c r="IF223" s="94"/>
      <c r="IG223" s="94" t="s">
        <v>141</v>
      </c>
      <c r="IH223" s="112"/>
      <c r="II223" s="94"/>
      <c r="IJ223" s="112"/>
      <c r="IK223" s="270"/>
    </row>
    <row r="224" spans="1:245" s="70" customFormat="1" ht="15" x14ac:dyDescent="0.25">
      <c r="A224" s="234"/>
      <c r="B224" s="228" t="s">
        <v>138</v>
      </c>
      <c r="C224" s="149" t="s">
        <v>139</v>
      </c>
      <c r="D224" s="149"/>
      <c r="E224" s="149"/>
      <c r="F224" s="149"/>
      <c r="G224" s="149"/>
      <c r="H224" s="229" t="s">
        <v>135</v>
      </c>
      <c r="I224" s="231">
        <v>0.59</v>
      </c>
      <c r="J224" s="230"/>
      <c r="K224" s="272">
        <v>0.94399999999999995</v>
      </c>
      <c r="L224" s="243">
        <v>477.92</v>
      </c>
      <c r="M224" s="240">
        <v>1.31</v>
      </c>
      <c r="N224" s="237">
        <v>626.08000000000004</v>
      </c>
      <c r="O224" s="230"/>
      <c r="P224" s="233">
        <v>591.02</v>
      </c>
      <c r="HY224" s="112"/>
      <c r="HZ224" s="112"/>
      <c r="IA224" s="112"/>
      <c r="IB224" s="112"/>
      <c r="IC224" s="112"/>
      <c r="ID224" s="112"/>
      <c r="IE224" s="94"/>
      <c r="IF224" s="94" t="s">
        <v>139</v>
      </c>
      <c r="IG224" s="94"/>
      <c r="IH224" s="112"/>
      <c r="II224" s="94"/>
      <c r="IJ224" s="112"/>
      <c r="IK224" s="270"/>
    </row>
    <row r="225" spans="1:245" s="70" customFormat="1" ht="15" x14ac:dyDescent="0.25">
      <c r="A225" s="241"/>
      <c r="B225" s="228" t="s">
        <v>140</v>
      </c>
      <c r="C225" s="149" t="s">
        <v>141</v>
      </c>
      <c r="D225" s="149"/>
      <c r="E225" s="149"/>
      <c r="F225" s="149"/>
      <c r="G225" s="149"/>
      <c r="H225" s="229" t="s">
        <v>129</v>
      </c>
      <c r="I225" s="231">
        <v>0.59</v>
      </c>
      <c r="J225" s="230"/>
      <c r="K225" s="272">
        <v>0.94399999999999995</v>
      </c>
      <c r="L225" s="232"/>
      <c r="M225" s="230"/>
      <c r="N225" s="242">
        <v>579.20000000000005</v>
      </c>
      <c r="O225" s="230"/>
      <c r="P225" s="258">
        <v>546.76</v>
      </c>
      <c r="HY225" s="112"/>
      <c r="HZ225" s="112"/>
      <c r="IA225" s="112"/>
      <c r="IB225" s="112"/>
      <c r="IC225" s="112"/>
      <c r="ID225" s="112"/>
      <c r="IE225" s="94"/>
      <c r="IF225" s="94"/>
      <c r="IG225" s="94" t="s">
        <v>141</v>
      </c>
      <c r="IH225" s="112"/>
      <c r="II225" s="94"/>
      <c r="IJ225" s="112"/>
      <c r="IK225" s="270"/>
    </row>
    <row r="226" spans="1:245" s="70" customFormat="1" ht="23.25" x14ac:dyDescent="0.25">
      <c r="A226" s="234"/>
      <c r="B226" s="228" t="s">
        <v>244</v>
      </c>
      <c r="C226" s="149" t="s">
        <v>245</v>
      </c>
      <c r="D226" s="149"/>
      <c r="E226" s="149"/>
      <c r="F226" s="149"/>
      <c r="G226" s="149"/>
      <c r="H226" s="229" t="s">
        <v>135</v>
      </c>
      <c r="I226" s="231">
        <v>0.81</v>
      </c>
      <c r="J226" s="230"/>
      <c r="K226" s="272">
        <v>1.296</v>
      </c>
      <c r="L226" s="235"/>
      <c r="M226" s="236"/>
      <c r="N226" s="237">
        <v>178.81</v>
      </c>
      <c r="O226" s="230"/>
      <c r="P226" s="233">
        <v>231.74</v>
      </c>
      <c r="HY226" s="112"/>
      <c r="HZ226" s="112"/>
      <c r="IA226" s="112"/>
      <c r="IB226" s="112"/>
      <c r="IC226" s="112"/>
      <c r="ID226" s="112"/>
      <c r="IE226" s="94"/>
      <c r="IF226" s="94" t="s">
        <v>245</v>
      </c>
      <c r="IG226" s="94"/>
      <c r="IH226" s="112"/>
      <c r="II226" s="94"/>
      <c r="IJ226" s="112"/>
      <c r="IK226" s="270"/>
    </row>
    <row r="227" spans="1:245" s="70" customFormat="1" ht="15" x14ac:dyDescent="0.25">
      <c r="A227" s="241"/>
      <c r="B227" s="228" t="s">
        <v>140</v>
      </c>
      <c r="C227" s="149" t="s">
        <v>141</v>
      </c>
      <c r="D227" s="149"/>
      <c r="E227" s="149"/>
      <c r="F227" s="149"/>
      <c r="G227" s="149"/>
      <c r="H227" s="229" t="s">
        <v>129</v>
      </c>
      <c r="I227" s="231">
        <v>0.81</v>
      </c>
      <c r="J227" s="230"/>
      <c r="K227" s="272">
        <v>1.296</v>
      </c>
      <c r="L227" s="232"/>
      <c r="M227" s="230"/>
      <c r="N227" s="242">
        <v>579.20000000000005</v>
      </c>
      <c r="O227" s="230"/>
      <c r="P227" s="258">
        <v>750.64</v>
      </c>
      <c r="HY227" s="112"/>
      <c r="HZ227" s="112"/>
      <c r="IA227" s="112"/>
      <c r="IB227" s="112"/>
      <c r="IC227" s="112"/>
      <c r="ID227" s="112"/>
      <c r="IE227" s="94"/>
      <c r="IF227" s="94"/>
      <c r="IG227" s="94" t="s">
        <v>141</v>
      </c>
      <c r="IH227" s="112"/>
      <c r="II227" s="94"/>
      <c r="IJ227" s="112"/>
      <c r="IK227" s="270"/>
    </row>
    <row r="228" spans="1:245" s="70" customFormat="1" ht="23.25" x14ac:dyDescent="0.25">
      <c r="A228" s="262" t="s">
        <v>196</v>
      </c>
      <c r="B228" s="263" t="s">
        <v>228</v>
      </c>
      <c r="C228" s="264" t="s">
        <v>229</v>
      </c>
      <c r="D228" s="264"/>
      <c r="E228" s="264"/>
      <c r="F228" s="264"/>
      <c r="G228" s="264"/>
      <c r="H228" s="265" t="s">
        <v>127</v>
      </c>
      <c r="I228" s="266">
        <v>0</v>
      </c>
      <c r="J228" s="267"/>
      <c r="K228" s="266">
        <v>0</v>
      </c>
      <c r="L228" s="268"/>
      <c r="M228" s="267"/>
      <c r="N228" s="268"/>
      <c r="O228" s="267"/>
      <c r="P228" s="269"/>
      <c r="HY228" s="112"/>
      <c r="HZ228" s="112"/>
      <c r="IA228" s="112"/>
      <c r="IB228" s="112"/>
      <c r="IC228" s="112"/>
      <c r="ID228" s="112"/>
      <c r="IE228" s="94"/>
      <c r="IF228" s="94"/>
      <c r="IG228" s="94"/>
      <c r="IH228" s="112"/>
      <c r="II228" s="94"/>
      <c r="IJ228" s="112"/>
      <c r="IK228" s="270" t="s">
        <v>229</v>
      </c>
    </row>
    <row r="229" spans="1:245" s="70" customFormat="1" ht="23.25" x14ac:dyDescent="0.25">
      <c r="A229" s="262" t="s">
        <v>196</v>
      </c>
      <c r="B229" s="263" t="s">
        <v>230</v>
      </c>
      <c r="C229" s="264" t="s">
        <v>231</v>
      </c>
      <c r="D229" s="264"/>
      <c r="E229" s="264"/>
      <c r="F229" s="264"/>
      <c r="G229" s="264"/>
      <c r="H229" s="265" t="s">
        <v>127</v>
      </c>
      <c r="I229" s="266">
        <v>0</v>
      </c>
      <c r="J229" s="267"/>
      <c r="K229" s="266">
        <v>0</v>
      </c>
      <c r="L229" s="268"/>
      <c r="M229" s="267"/>
      <c r="N229" s="268"/>
      <c r="O229" s="267"/>
      <c r="P229" s="269"/>
      <c r="HY229" s="112"/>
      <c r="HZ229" s="112"/>
      <c r="IA229" s="112"/>
      <c r="IB229" s="112"/>
      <c r="IC229" s="112"/>
      <c r="ID229" s="112"/>
      <c r="IE229" s="94"/>
      <c r="IF229" s="94"/>
      <c r="IG229" s="94"/>
      <c r="IH229" s="112"/>
      <c r="II229" s="94"/>
      <c r="IJ229" s="112"/>
      <c r="IK229" s="270" t="s">
        <v>231</v>
      </c>
    </row>
    <row r="230" spans="1:245" s="70" customFormat="1" ht="15" x14ac:dyDescent="0.25">
      <c r="A230" s="262" t="s">
        <v>196</v>
      </c>
      <c r="B230" s="263" t="s">
        <v>246</v>
      </c>
      <c r="C230" s="264" t="s">
        <v>247</v>
      </c>
      <c r="D230" s="264"/>
      <c r="E230" s="264"/>
      <c r="F230" s="264"/>
      <c r="G230" s="264"/>
      <c r="H230" s="265" t="s">
        <v>235</v>
      </c>
      <c r="I230" s="266">
        <v>0</v>
      </c>
      <c r="J230" s="267"/>
      <c r="K230" s="266">
        <v>0</v>
      </c>
      <c r="L230" s="268"/>
      <c r="M230" s="267"/>
      <c r="N230" s="268"/>
      <c r="O230" s="267"/>
      <c r="P230" s="269"/>
      <c r="HY230" s="112"/>
      <c r="HZ230" s="112"/>
      <c r="IA230" s="112"/>
      <c r="IB230" s="112"/>
      <c r="IC230" s="112"/>
      <c r="ID230" s="112"/>
      <c r="IE230" s="94"/>
      <c r="IF230" s="94"/>
      <c r="IG230" s="94"/>
      <c r="IH230" s="112"/>
      <c r="II230" s="94"/>
      <c r="IJ230" s="112"/>
      <c r="IK230" s="270" t="s">
        <v>247</v>
      </c>
    </row>
    <row r="231" spans="1:245" s="70" customFormat="1" ht="15" x14ac:dyDescent="0.25">
      <c r="A231" s="244"/>
      <c r="B231" s="245"/>
      <c r="C231" s="246" t="s">
        <v>142</v>
      </c>
      <c r="D231" s="246"/>
      <c r="E231" s="246"/>
      <c r="F231" s="246"/>
      <c r="G231" s="246"/>
      <c r="H231" s="219"/>
      <c r="I231" s="220"/>
      <c r="J231" s="220"/>
      <c r="K231" s="220"/>
      <c r="L231" s="222"/>
      <c r="M231" s="220"/>
      <c r="N231" s="247"/>
      <c r="O231" s="220"/>
      <c r="P231" s="248">
        <v>131117.57</v>
      </c>
      <c r="HY231" s="112"/>
      <c r="HZ231" s="112"/>
      <c r="IA231" s="112"/>
      <c r="IB231" s="112"/>
      <c r="IC231" s="112"/>
      <c r="ID231" s="112"/>
      <c r="IE231" s="94"/>
      <c r="IF231" s="94"/>
      <c r="IG231" s="94"/>
      <c r="IH231" s="112" t="s">
        <v>142</v>
      </c>
      <c r="II231" s="94"/>
      <c r="IJ231" s="112"/>
      <c r="IK231" s="270"/>
    </row>
    <row r="232" spans="1:245" s="70" customFormat="1" ht="15" x14ac:dyDescent="0.25">
      <c r="A232" s="241"/>
      <c r="B232" s="228"/>
      <c r="C232" s="149" t="s">
        <v>59</v>
      </c>
      <c r="D232" s="149"/>
      <c r="E232" s="149"/>
      <c r="F232" s="149"/>
      <c r="G232" s="149"/>
      <c r="H232" s="229"/>
      <c r="I232" s="230"/>
      <c r="J232" s="230"/>
      <c r="K232" s="230"/>
      <c r="L232" s="232"/>
      <c r="M232" s="230"/>
      <c r="N232" s="232"/>
      <c r="O232" s="230"/>
      <c r="P232" s="233">
        <v>109617.25</v>
      </c>
      <c r="HY232" s="112"/>
      <c r="HZ232" s="112"/>
      <c r="IA232" s="112"/>
      <c r="IB232" s="112"/>
      <c r="IC232" s="112"/>
      <c r="ID232" s="112"/>
      <c r="IE232" s="94"/>
      <c r="IF232" s="94"/>
      <c r="IG232" s="94"/>
      <c r="IH232" s="112"/>
      <c r="II232" s="94" t="s">
        <v>59</v>
      </c>
      <c r="IJ232" s="112"/>
      <c r="IK232" s="270"/>
    </row>
    <row r="233" spans="1:245" s="70" customFormat="1" ht="15" x14ac:dyDescent="0.25">
      <c r="A233" s="241"/>
      <c r="B233" s="228" t="s">
        <v>143</v>
      </c>
      <c r="C233" s="149" t="s">
        <v>144</v>
      </c>
      <c r="D233" s="149"/>
      <c r="E233" s="149"/>
      <c r="F233" s="149"/>
      <c r="G233" s="149"/>
      <c r="H233" s="229" t="s">
        <v>145</v>
      </c>
      <c r="I233" s="249">
        <v>103</v>
      </c>
      <c r="J233" s="230"/>
      <c r="K233" s="249">
        <v>103</v>
      </c>
      <c r="L233" s="232"/>
      <c r="M233" s="230"/>
      <c r="N233" s="232"/>
      <c r="O233" s="230"/>
      <c r="P233" s="233">
        <v>112905.77</v>
      </c>
      <c r="HY233" s="112"/>
      <c r="HZ233" s="112"/>
      <c r="IA233" s="112"/>
      <c r="IB233" s="112"/>
      <c r="IC233" s="112"/>
      <c r="ID233" s="112"/>
      <c r="IE233" s="94"/>
      <c r="IF233" s="94"/>
      <c r="IG233" s="94"/>
      <c r="IH233" s="112"/>
      <c r="II233" s="94" t="s">
        <v>144</v>
      </c>
      <c r="IJ233" s="112"/>
      <c r="IK233" s="270"/>
    </row>
    <row r="234" spans="1:245" s="70" customFormat="1" ht="15" x14ac:dyDescent="0.25">
      <c r="A234" s="241"/>
      <c r="B234" s="228" t="s">
        <v>146</v>
      </c>
      <c r="C234" s="149" t="s">
        <v>147</v>
      </c>
      <c r="D234" s="149"/>
      <c r="E234" s="149"/>
      <c r="F234" s="149"/>
      <c r="G234" s="149"/>
      <c r="H234" s="229" t="s">
        <v>145</v>
      </c>
      <c r="I234" s="249">
        <v>60</v>
      </c>
      <c r="J234" s="230"/>
      <c r="K234" s="249">
        <v>60</v>
      </c>
      <c r="L234" s="232"/>
      <c r="M234" s="230"/>
      <c r="N234" s="232"/>
      <c r="O234" s="230"/>
      <c r="P234" s="233">
        <v>65770.350000000006</v>
      </c>
      <c r="HY234" s="112"/>
      <c r="HZ234" s="112"/>
      <c r="IA234" s="112"/>
      <c r="IB234" s="112"/>
      <c r="IC234" s="112"/>
      <c r="ID234" s="112"/>
      <c r="IE234" s="94"/>
      <c r="IF234" s="94"/>
      <c r="IG234" s="94"/>
      <c r="IH234" s="112"/>
      <c r="II234" s="94" t="s">
        <v>147</v>
      </c>
      <c r="IJ234" s="112"/>
      <c r="IK234" s="270"/>
    </row>
    <row r="235" spans="1:245" s="70" customFormat="1" ht="15" x14ac:dyDescent="0.25">
      <c r="A235" s="250"/>
      <c r="B235" s="251"/>
      <c r="C235" s="246" t="s">
        <v>148</v>
      </c>
      <c r="D235" s="246"/>
      <c r="E235" s="246"/>
      <c r="F235" s="246"/>
      <c r="G235" s="246"/>
      <c r="H235" s="219"/>
      <c r="I235" s="220"/>
      <c r="J235" s="220"/>
      <c r="K235" s="220"/>
      <c r="L235" s="222"/>
      <c r="M235" s="220"/>
      <c r="N235" s="247">
        <v>193621.06</v>
      </c>
      <c r="O235" s="220"/>
      <c r="P235" s="248">
        <v>309793.69</v>
      </c>
      <c r="HY235" s="112"/>
      <c r="HZ235" s="112"/>
      <c r="IA235" s="112"/>
      <c r="IB235" s="112"/>
      <c r="IC235" s="112"/>
      <c r="ID235" s="112"/>
      <c r="IE235" s="94"/>
      <c r="IF235" s="94"/>
      <c r="IG235" s="94"/>
      <c r="IH235" s="112"/>
      <c r="II235" s="94"/>
      <c r="IJ235" s="112" t="s">
        <v>148</v>
      </c>
      <c r="IK235" s="270"/>
    </row>
    <row r="236" spans="1:245" s="70" customFormat="1" ht="0.75" customHeight="1" x14ac:dyDescent="0.25">
      <c r="A236" s="252"/>
      <c r="B236" s="253"/>
      <c r="C236" s="253"/>
      <c r="D236" s="253"/>
      <c r="E236" s="253"/>
      <c r="F236" s="253"/>
      <c r="G236" s="253"/>
      <c r="H236" s="254"/>
      <c r="I236" s="255"/>
      <c r="J236" s="255"/>
      <c r="K236" s="255"/>
      <c r="L236" s="256"/>
      <c r="M236" s="255"/>
      <c r="N236" s="256"/>
      <c r="O236" s="255"/>
      <c r="P236" s="257"/>
      <c r="HY236" s="112"/>
      <c r="HZ236" s="112"/>
      <c r="IA236" s="112"/>
      <c r="IB236" s="112"/>
      <c r="IC236" s="112"/>
      <c r="ID236" s="112"/>
      <c r="IE236" s="94"/>
      <c r="IF236" s="94"/>
      <c r="IG236" s="94"/>
      <c r="IH236" s="112"/>
      <c r="II236" s="94"/>
      <c r="IJ236" s="112"/>
      <c r="IK236" s="270"/>
    </row>
    <row r="237" spans="1:245" s="70" customFormat="1" ht="15" x14ac:dyDescent="0.25">
      <c r="A237" s="216" t="s">
        <v>248</v>
      </c>
      <c r="B237" s="217" t="s">
        <v>249</v>
      </c>
      <c r="C237" s="218" t="s">
        <v>250</v>
      </c>
      <c r="D237" s="218"/>
      <c r="E237" s="218"/>
      <c r="F237" s="218"/>
      <c r="G237" s="218"/>
      <c r="H237" s="219" t="s">
        <v>195</v>
      </c>
      <c r="I237" s="220">
        <v>2.08</v>
      </c>
      <c r="J237" s="221">
        <v>1</v>
      </c>
      <c r="K237" s="273">
        <v>2.08</v>
      </c>
      <c r="L237" s="222"/>
      <c r="M237" s="220"/>
      <c r="N237" s="223"/>
      <c r="O237" s="220"/>
      <c r="P237" s="224"/>
      <c r="Q237" s="225"/>
      <c r="R237" s="226"/>
      <c r="HY237" s="112"/>
      <c r="HZ237" s="112" t="s">
        <v>250</v>
      </c>
      <c r="IA237" s="112" t="s">
        <v>4</v>
      </c>
      <c r="IB237" s="112" t="s">
        <v>4</v>
      </c>
      <c r="IC237" s="112" t="s">
        <v>4</v>
      </c>
      <c r="ID237" s="112" t="s">
        <v>4</v>
      </c>
      <c r="IE237" s="94"/>
      <c r="IF237" s="94"/>
      <c r="IG237" s="94"/>
      <c r="IH237" s="112"/>
      <c r="II237" s="94"/>
      <c r="IJ237" s="112"/>
      <c r="IK237" s="270"/>
    </row>
    <row r="238" spans="1:245" s="70" customFormat="1" ht="15" x14ac:dyDescent="0.25">
      <c r="A238" s="227"/>
      <c r="B238" s="228" t="s">
        <v>22</v>
      </c>
      <c r="C238" s="149" t="s">
        <v>128</v>
      </c>
      <c r="D238" s="149"/>
      <c r="E238" s="149"/>
      <c r="F238" s="149"/>
      <c r="G238" s="149"/>
      <c r="H238" s="229" t="s">
        <v>129</v>
      </c>
      <c r="I238" s="230"/>
      <c r="J238" s="230"/>
      <c r="K238" s="272">
        <v>85.695999999999998</v>
      </c>
      <c r="L238" s="232"/>
      <c r="M238" s="230"/>
      <c r="N238" s="232"/>
      <c r="O238" s="230"/>
      <c r="P238" s="233">
        <v>49635.12</v>
      </c>
      <c r="HY238" s="112"/>
      <c r="HZ238" s="112"/>
      <c r="IA238" s="112"/>
      <c r="IB238" s="112"/>
      <c r="IC238" s="112"/>
      <c r="ID238" s="112"/>
      <c r="IE238" s="94" t="s">
        <v>128</v>
      </c>
      <c r="IF238" s="94"/>
      <c r="IG238" s="94"/>
      <c r="IH238" s="112"/>
      <c r="II238" s="94"/>
      <c r="IJ238" s="112"/>
      <c r="IK238" s="270"/>
    </row>
    <row r="239" spans="1:245" s="70" customFormat="1" ht="15" x14ac:dyDescent="0.25">
      <c r="A239" s="234"/>
      <c r="B239" s="228" t="s">
        <v>251</v>
      </c>
      <c r="C239" s="149" t="s">
        <v>252</v>
      </c>
      <c r="D239" s="149"/>
      <c r="E239" s="149"/>
      <c r="F239" s="149"/>
      <c r="G239" s="149"/>
      <c r="H239" s="229" t="s">
        <v>129</v>
      </c>
      <c r="I239" s="238">
        <v>41.2</v>
      </c>
      <c r="J239" s="230"/>
      <c r="K239" s="272">
        <v>85.695999999999998</v>
      </c>
      <c r="L239" s="235"/>
      <c r="M239" s="236"/>
      <c r="N239" s="237">
        <v>579.20000000000005</v>
      </c>
      <c r="O239" s="230"/>
      <c r="P239" s="233">
        <v>49635.12</v>
      </c>
      <c r="HY239" s="112"/>
      <c r="HZ239" s="112"/>
      <c r="IA239" s="112"/>
      <c r="IB239" s="112"/>
      <c r="IC239" s="112"/>
      <c r="ID239" s="112"/>
      <c r="IE239" s="94"/>
      <c r="IF239" s="94" t="s">
        <v>252</v>
      </c>
      <c r="IG239" s="94"/>
      <c r="IH239" s="112"/>
      <c r="II239" s="94"/>
      <c r="IJ239" s="112"/>
      <c r="IK239" s="270"/>
    </row>
    <row r="240" spans="1:245" s="70" customFormat="1" ht="15" x14ac:dyDescent="0.25">
      <c r="A240" s="227"/>
      <c r="B240" s="228" t="s">
        <v>26</v>
      </c>
      <c r="C240" s="149" t="s">
        <v>33</v>
      </c>
      <c r="D240" s="149"/>
      <c r="E240" s="149"/>
      <c r="F240" s="149"/>
      <c r="G240" s="149"/>
      <c r="H240" s="229"/>
      <c r="I240" s="230"/>
      <c r="J240" s="230"/>
      <c r="K240" s="230"/>
      <c r="L240" s="232"/>
      <c r="M240" s="230"/>
      <c r="N240" s="232"/>
      <c r="O240" s="230"/>
      <c r="P240" s="258">
        <v>486.88</v>
      </c>
      <c r="HY240" s="112"/>
      <c r="HZ240" s="112"/>
      <c r="IA240" s="112"/>
      <c r="IB240" s="112"/>
      <c r="IC240" s="112"/>
      <c r="ID240" s="112"/>
      <c r="IE240" s="94" t="s">
        <v>33</v>
      </c>
      <c r="IF240" s="94"/>
      <c r="IG240" s="94"/>
      <c r="IH240" s="112"/>
      <c r="II240" s="94"/>
      <c r="IJ240" s="112"/>
      <c r="IK240" s="270"/>
    </row>
    <row r="241" spans="1:246" s="70" customFormat="1" ht="15" x14ac:dyDescent="0.25">
      <c r="A241" s="227"/>
      <c r="B241" s="228"/>
      <c r="C241" s="149" t="s">
        <v>132</v>
      </c>
      <c r="D241" s="149"/>
      <c r="E241" s="149"/>
      <c r="F241" s="149"/>
      <c r="G241" s="149"/>
      <c r="H241" s="229" t="s">
        <v>129</v>
      </c>
      <c r="I241" s="230"/>
      <c r="J241" s="230"/>
      <c r="K241" s="272">
        <v>0.41599999999999998</v>
      </c>
      <c r="L241" s="232"/>
      <c r="M241" s="230"/>
      <c r="N241" s="232"/>
      <c r="O241" s="230"/>
      <c r="P241" s="258">
        <v>282.3</v>
      </c>
      <c r="HY241" s="112"/>
      <c r="HZ241" s="112"/>
      <c r="IA241" s="112"/>
      <c r="IB241" s="112"/>
      <c r="IC241" s="112"/>
      <c r="ID241" s="112"/>
      <c r="IE241" s="94" t="s">
        <v>132</v>
      </c>
      <c r="IF241" s="94"/>
      <c r="IG241" s="94"/>
      <c r="IH241" s="112"/>
      <c r="II241" s="94"/>
      <c r="IJ241" s="112"/>
      <c r="IK241" s="270"/>
    </row>
    <row r="242" spans="1:246" s="70" customFormat="1" ht="15" x14ac:dyDescent="0.25">
      <c r="A242" s="234"/>
      <c r="B242" s="228" t="s">
        <v>238</v>
      </c>
      <c r="C242" s="149" t="s">
        <v>239</v>
      </c>
      <c r="D242" s="149"/>
      <c r="E242" s="149"/>
      <c r="F242" s="149"/>
      <c r="G242" s="149"/>
      <c r="H242" s="229" t="s">
        <v>135</v>
      </c>
      <c r="I242" s="238">
        <v>0.1</v>
      </c>
      <c r="J242" s="230"/>
      <c r="K242" s="272">
        <v>0.20799999999999999</v>
      </c>
      <c r="L242" s="235"/>
      <c r="M242" s="236"/>
      <c r="N242" s="237">
        <v>1653.98</v>
      </c>
      <c r="O242" s="230"/>
      <c r="P242" s="233">
        <v>344.03</v>
      </c>
      <c r="HY242" s="112"/>
      <c r="HZ242" s="112"/>
      <c r="IA242" s="112"/>
      <c r="IB242" s="112"/>
      <c r="IC242" s="112"/>
      <c r="ID242" s="112"/>
      <c r="IE242" s="94"/>
      <c r="IF242" s="94" t="s">
        <v>239</v>
      </c>
      <c r="IG242" s="94"/>
      <c r="IH242" s="112"/>
      <c r="II242" s="94"/>
      <c r="IJ242" s="112"/>
      <c r="IK242" s="270"/>
    </row>
    <row r="243" spans="1:246" s="70" customFormat="1" ht="15" x14ac:dyDescent="0.25">
      <c r="A243" s="241"/>
      <c r="B243" s="228" t="s">
        <v>240</v>
      </c>
      <c r="C243" s="149" t="s">
        <v>241</v>
      </c>
      <c r="D243" s="149"/>
      <c r="E243" s="149"/>
      <c r="F243" s="149"/>
      <c r="G243" s="149"/>
      <c r="H243" s="229" t="s">
        <v>129</v>
      </c>
      <c r="I243" s="238">
        <v>0.1</v>
      </c>
      <c r="J243" s="230"/>
      <c r="K243" s="272">
        <v>0.20799999999999999</v>
      </c>
      <c r="L243" s="232"/>
      <c r="M243" s="230"/>
      <c r="N243" s="242">
        <v>778.03</v>
      </c>
      <c r="O243" s="230"/>
      <c r="P243" s="258">
        <v>161.83000000000001</v>
      </c>
      <c r="HY243" s="112"/>
      <c r="HZ243" s="112"/>
      <c r="IA243" s="112"/>
      <c r="IB243" s="112"/>
      <c r="IC243" s="112"/>
      <c r="ID243" s="112"/>
      <c r="IE243" s="94"/>
      <c r="IF243" s="94"/>
      <c r="IG243" s="94" t="s">
        <v>241</v>
      </c>
      <c r="IH243" s="112"/>
      <c r="II243" s="94"/>
      <c r="IJ243" s="112"/>
      <c r="IK243" s="270"/>
    </row>
    <row r="244" spans="1:246" s="70" customFormat="1" ht="15" x14ac:dyDescent="0.25">
      <c r="A244" s="234"/>
      <c r="B244" s="228" t="s">
        <v>138</v>
      </c>
      <c r="C244" s="149" t="s">
        <v>139</v>
      </c>
      <c r="D244" s="149"/>
      <c r="E244" s="149"/>
      <c r="F244" s="149"/>
      <c r="G244" s="149"/>
      <c r="H244" s="229" t="s">
        <v>135</v>
      </c>
      <c r="I244" s="238">
        <v>0.1</v>
      </c>
      <c r="J244" s="230"/>
      <c r="K244" s="272">
        <v>0.20799999999999999</v>
      </c>
      <c r="L244" s="243">
        <v>477.92</v>
      </c>
      <c r="M244" s="240">
        <v>1.31</v>
      </c>
      <c r="N244" s="237">
        <v>626.08000000000004</v>
      </c>
      <c r="O244" s="230"/>
      <c r="P244" s="233">
        <v>130.22</v>
      </c>
      <c r="HY244" s="112"/>
      <c r="HZ244" s="112"/>
      <c r="IA244" s="112"/>
      <c r="IB244" s="112"/>
      <c r="IC244" s="112"/>
      <c r="ID244" s="112"/>
      <c r="IE244" s="94"/>
      <c r="IF244" s="94" t="s">
        <v>139</v>
      </c>
      <c r="IG244" s="94"/>
      <c r="IH244" s="112"/>
      <c r="II244" s="94"/>
      <c r="IJ244" s="112"/>
      <c r="IK244" s="270"/>
    </row>
    <row r="245" spans="1:246" s="70" customFormat="1" ht="15" x14ac:dyDescent="0.25">
      <c r="A245" s="241"/>
      <c r="B245" s="228" t="s">
        <v>140</v>
      </c>
      <c r="C245" s="149" t="s">
        <v>141</v>
      </c>
      <c r="D245" s="149"/>
      <c r="E245" s="149"/>
      <c r="F245" s="149"/>
      <c r="G245" s="149"/>
      <c r="H245" s="229" t="s">
        <v>129</v>
      </c>
      <c r="I245" s="238">
        <v>0.1</v>
      </c>
      <c r="J245" s="230"/>
      <c r="K245" s="272">
        <v>0.20799999999999999</v>
      </c>
      <c r="L245" s="232"/>
      <c r="M245" s="230"/>
      <c r="N245" s="242">
        <v>579.20000000000005</v>
      </c>
      <c r="O245" s="230"/>
      <c r="P245" s="258">
        <v>120.47</v>
      </c>
      <c r="HY245" s="112"/>
      <c r="HZ245" s="112"/>
      <c r="IA245" s="112"/>
      <c r="IB245" s="112"/>
      <c r="IC245" s="112"/>
      <c r="ID245" s="112"/>
      <c r="IE245" s="94"/>
      <c r="IF245" s="94"/>
      <c r="IG245" s="94" t="s">
        <v>141</v>
      </c>
      <c r="IH245" s="112"/>
      <c r="II245" s="94"/>
      <c r="IJ245" s="112"/>
      <c r="IK245" s="270"/>
    </row>
    <row r="246" spans="1:246" s="70" customFormat="1" ht="23.25" x14ac:dyDescent="0.25">
      <c r="A246" s="234"/>
      <c r="B246" s="228" t="s">
        <v>253</v>
      </c>
      <c r="C246" s="149" t="s">
        <v>254</v>
      </c>
      <c r="D246" s="149"/>
      <c r="E246" s="149"/>
      <c r="F246" s="149"/>
      <c r="G246" s="149"/>
      <c r="H246" s="229" t="s">
        <v>135</v>
      </c>
      <c r="I246" s="231">
        <v>0.16</v>
      </c>
      <c r="J246" s="230"/>
      <c r="K246" s="260">
        <v>0.33279999999999998</v>
      </c>
      <c r="L246" s="235"/>
      <c r="M246" s="236"/>
      <c r="N246" s="237">
        <v>37.950000000000003</v>
      </c>
      <c r="O246" s="230"/>
      <c r="P246" s="233">
        <v>12.63</v>
      </c>
      <c r="HY246" s="112"/>
      <c r="HZ246" s="112"/>
      <c r="IA246" s="112"/>
      <c r="IB246" s="112"/>
      <c r="IC246" s="112"/>
      <c r="ID246" s="112"/>
      <c r="IE246" s="94"/>
      <c r="IF246" s="94" t="s">
        <v>254</v>
      </c>
      <c r="IG246" s="94"/>
      <c r="IH246" s="112"/>
      <c r="II246" s="94"/>
      <c r="IJ246" s="112"/>
      <c r="IK246" s="270"/>
    </row>
    <row r="247" spans="1:246" s="70" customFormat="1" ht="15" x14ac:dyDescent="0.25">
      <c r="A247" s="227"/>
      <c r="B247" s="228" t="s">
        <v>161</v>
      </c>
      <c r="C247" s="149" t="s">
        <v>35</v>
      </c>
      <c r="D247" s="149"/>
      <c r="E247" s="149"/>
      <c r="F247" s="149"/>
      <c r="G247" s="149"/>
      <c r="H247" s="229"/>
      <c r="I247" s="230"/>
      <c r="J247" s="230"/>
      <c r="K247" s="230"/>
      <c r="L247" s="232"/>
      <c r="M247" s="230"/>
      <c r="N247" s="232"/>
      <c r="O247" s="230"/>
      <c r="P247" s="233">
        <v>2633.55</v>
      </c>
      <c r="HY247" s="112"/>
      <c r="HZ247" s="112"/>
      <c r="IA247" s="112"/>
      <c r="IB247" s="112"/>
      <c r="IC247" s="112"/>
      <c r="ID247" s="112"/>
      <c r="IE247" s="94" t="s">
        <v>35</v>
      </c>
      <c r="IF247" s="94"/>
      <c r="IG247" s="94"/>
      <c r="IH247" s="112"/>
      <c r="II247" s="94"/>
      <c r="IJ247" s="112"/>
      <c r="IK247" s="270"/>
    </row>
    <row r="248" spans="1:246" s="70" customFormat="1" ht="23.25" x14ac:dyDescent="0.25">
      <c r="A248" s="234"/>
      <c r="B248" s="228" t="s">
        <v>255</v>
      </c>
      <c r="C248" s="149" t="s">
        <v>256</v>
      </c>
      <c r="D248" s="149"/>
      <c r="E248" s="149"/>
      <c r="F248" s="149"/>
      <c r="G248" s="149"/>
      <c r="H248" s="229" t="s">
        <v>190</v>
      </c>
      <c r="I248" s="272">
        <v>3.0000000000000001E-3</v>
      </c>
      <c r="J248" s="230"/>
      <c r="K248" s="274">
        <v>6.2399999999999999E-3</v>
      </c>
      <c r="L248" s="239">
        <v>70310.45</v>
      </c>
      <c r="M248" s="240">
        <v>0.86</v>
      </c>
      <c r="N248" s="237">
        <v>60466.99</v>
      </c>
      <c r="O248" s="230"/>
      <c r="P248" s="233">
        <v>377.31</v>
      </c>
      <c r="HY248" s="112"/>
      <c r="HZ248" s="112"/>
      <c r="IA248" s="112"/>
      <c r="IB248" s="112"/>
      <c r="IC248" s="112"/>
      <c r="ID248" s="112"/>
      <c r="IE248" s="94"/>
      <c r="IF248" s="94" t="s">
        <v>256</v>
      </c>
      <c r="IG248" s="94"/>
      <c r="IH248" s="112"/>
      <c r="II248" s="94"/>
      <c r="IJ248" s="112"/>
      <c r="IK248" s="270"/>
    </row>
    <row r="249" spans="1:246" s="70" customFormat="1" ht="15" x14ac:dyDescent="0.25">
      <c r="A249" s="234"/>
      <c r="B249" s="228" t="s">
        <v>257</v>
      </c>
      <c r="C249" s="149" t="s">
        <v>258</v>
      </c>
      <c r="D249" s="149"/>
      <c r="E249" s="149"/>
      <c r="F249" s="149"/>
      <c r="G249" s="149"/>
      <c r="H249" s="229" t="s">
        <v>183</v>
      </c>
      <c r="I249" s="238">
        <v>0.8</v>
      </c>
      <c r="J249" s="230"/>
      <c r="K249" s="272">
        <v>1.6639999999999999</v>
      </c>
      <c r="L249" s="243">
        <v>79.88</v>
      </c>
      <c r="M249" s="240">
        <v>1.52</v>
      </c>
      <c r="N249" s="237">
        <v>121.42</v>
      </c>
      <c r="O249" s="230"/>
      <c r="P249" s="233">
        <v>202.04</v>
      </c>
      <c r="HY249" s="112"/>
      <c r="HZ249" s="112"/>
      <c r="IA249" s="112"/>
      <c r="IB249" s="112"/>
      <c r="IC249" s="112"/>
      <c r="ID249" s="112"/>
      <c r="IE249" s="94"/>
      <c r="IF249" s="94" t="s">
        <v>258</v>
      </c>
      <c r="IG249" s="94"/>
      <c r="IH249" s="112"/>
      <c r="II249" s="94"/>
      <c r="IJ249" s="112"/>
      <c r="IK249" s="270"/>
    </row>
    <row r="250" spans="1:246" s="70" customFormat="1" ht="15" x14ac:dyDescent="0.25">
      <c r="A250" s="234"/>
      <c r="B250" s="228" t="s">
        <v>259</v>
      </c>
      <c r="C250" s="149" t="s">
        <v>260</v>
      </c>
      <c r="D250" s="149"/>
      <c r="E250" s="149"/>
      <c r="F250" s="149"/>
      <c r="G250" s="149"/>
      <c r="H250" s="229" t="s">
        <v>195</v>
      </c>
      <c r="I250" s="231">
        <v>1.02</v>
      </c>
      <c r="J250" s="230"/>
      <c r="K250" s="260">
        <v>2.1215999999999999</v>
      </c>
      <c r="L250" s="243">
        <v>896.51</v>
      </c>
      <c r="M250" s="240">
        <v>1.08</v>
      </c>
      <c r="N250" s="237">
        <v>968.23</v>
      </c>
      <c r="O250" s="230"/>
      <c r="P250" s="233">
        <v>2054.1999999999998</v>
      </c>
      <c r="HY250" s="112"/>
      <c r="HZ250" s="112"/>
      <c r="IA250" s="112"/>
      <c r="IB250" s="112"/>
      <c r="IC250" s="112"/>
      <c r="ID250" s="112"/>
      <c r="IE250" s="94"/>
      <c r="IF250" s="94" t="s">
        <v>260</v>
      </c>
      <c r="IG250" s="94"/>
      <c r="IH250" s="112"/>
      <c r="II250" s="94"/>
      <c r="IJ250" s="112"/>
      <c r="IK250" s="270"/>
    </row>
    <row r="251" spans="1:246" s="70" customFormat="1" ht="15" x14ac:dyDescent="0.25">
      <c r="A251" s="244"/>
      <c r="B251" s="245"/>
      <c r="C251" s="246" t="s">
        <v>142</v>
      </c>
      <c r="D251" s="246"/>
      <c r="E251" s="246"/>
      <c r="F251" s="246"/>
      <c r="G251" s="246"/>
      <c r="H251" s="219"/>
      <c r="I251" s="220"/>
      <c r="J251" s="220"/>
      <c r="K251" s="220"/>
      <c r="L251" s="222"/>
      <c r="M251" s="220"/>
      <c r="N251" s="247"/>
      <c r="O251" s="220"/>
      <c r="P251" s="248">
        <v>53037.85</v>
      </c>
      <c r="HY251" s="112"/>
      <c r="HZ251" s="112"/>
      <c r="IA251" s="112"/>
      <c r="IB251" s="112"/>
      <c r="IC251" s="112"/>
      <c r="ID251" s="112"/>
      <c r="IE251" s="94"/>
      <c r="IF251" s="94"/>
      <c r="IG251" s="94"/>
      <c r="IH251" s="112" t="s">
        <v>142</v>
      </c>
      <c r="II251" s="94"/>
      <c r="IJ251" s="112"/>
      <c r="IK251" s="270"/>
    </row>
    <row r="252" spans="1:246" s="70" customFormat="1" ht="23.25" x14ac:dyDescent="0.25">
      <c r="A252" s="241" t="s">
        <v>261</v>
      </c>
      <c r="B252" s="228" t="s">
        <v>262</v>
      </c>
      <c r="C252" s="149" t="s">
        <v>263</v>
      </c>
      <c r="D252" s="149"/>
      <c r="E252" s="149"/>
      <c r="F252" s="149"/>
      <c r="G252" s="149"/>
      <c r="H252" s="229" t="s">
        <v>145</v>
      </c>
      <c r="I252" s="249">
        <v>2</v>
      </c>
      <c r="J252" s="230"/>
      <c r="K252" s="249">
        <v>2</v>
      </c>
      <c r="L252" s="232"/>
      <c r="M252" s="230"/>
      <c r="N252" s="232"/>
      <c r="O252" s="230"/>
      <c r="P252" s="258">
        <v>992.7</v>
      </c>
      <c r="HY252" s="112"/>
      <c r="HZ252" s="112"/>
      <c r="IA252" s="112"/>
      <c r="IB252" s="112"/>
      <c r="IC252" s="112"/>
      <c r="ID252" s="112"/>
      <c r="IE252" s="94"/>
      <c r="IF252" s="94"/>
      <c r="IG252" s="94"/>
      <c r="IH252" s="112"/>
      <c r="II252" s="94"/>
      <c r="IJ252" s="112"/>
      <c r="IK252" s="270"/>
      <c r="IL252" s="94" t="s">
        <v>263</v>
      </c>
    </row>
    <row r="253" spans="1:246" s="70" customFormat="1" ht="15" x14ac:dyDescent="0.25">
      <c r="A253" s="241"/>
      <c r="B253" s="228"/>
      <c r="C253" s="149" t="s">
        <v>59</v>
      </c>
      <c r="D253" s="149"/>
      <c r="E253" s="149"/>
      <c r="F253" s="149"/>
      <c r="G253" s="149"/>
      <c r="H253" s="229"/>
      <c r="I253" s="230"/>
      <c r="J253" s="230"/>
      <c r="K253" s="230"/>
      <c r="L253" s="232"/>
      <c r="M253" s="230"/>
      <c r="N253" s="232"/>
      <c r="O253" s="230"/>
      <c r="P253" s="233">
        <v>49917.42</v>
      </c>
      <c r="HY253" s="112"/>
      <c r="HZ253" s="112"/>
      <c r="IA253" s="112"/>
      <c r="IB253" s="112"/>
      <c r="IC253" s="112"/>
      <c r="ID253" s="112"/>
      <c r="IE253" s="94"/>
      <c r="IF253" s="94"/>
      <c r="IG253" s="94"/>
      <c r="IH253" s="112"/>
      <c r="II253" s="94" t="s">
        <v>59</v>
      </c>
      <c r="IJ253" s="112"/>
      <c r="IK253" s="270"/>
      <c r="IL253" s="94"/>
    </row>
    <row r="254" spans="1:246" s="70" customFormat="1" ht="15" x14ac:dyDescent="0.25">
      <c r="A254" s="241"/>
      <c r="B254" s="228" t="s">
        <v>264</v>
      </c>
      <c r="C254" s="149" t="s">
        <v>265</v>
      </c>
      <c r="D254" s="149"/>
      <c r="E254" s="149"/>
      <c r="F254" s="149"/>
      <c r="G254" s="149"/>
      <c r="H254" s="229" t="s">
        <v>145</v>
      </c>
      <c r="I254" s="249">
        <v>97</v>
      </c>
      <c r="J254" s="230"/>
      <c r="K254" s="249">
        <v>97</v>
      </c>
      <c r="L254" s="232"/>
      <c r="M254" s="230"/>
      <c r="N254" s="232"/>
      <c r="O254" s="230"/>
      <c r="P254" s="233">
        <v>48419.9</v>
      </c>
      <c r="HY254" s="112"/>
      <c r="HZ254" s="112"/>
      <c r="IA254" s="112"/>
      <c r="IB254" s="112"/>
      <c r="IC254" s="112"/>
      <c r="ID254" s="112"/>
      <c r="IE254" s="94"/>
      <c r="IF254" s="94"/>
      <c r="IG254" s="94"/>
      <c r="IH254" s="112"/>
      <c r="II254" s="94" t="s">
        <v>265</v>
      </c>
      <c r="IJ254" s="112"/>
      <c r="IK254" s="270"/>
      <c r="IL254" s="94"/>
    </row>
    <row r="255" spans="1:246" s="70" customFormat="1" ht="15" x14ac:dyDescent="0.25">
      <c r="A255" s="241"/>
      <c r="B255" s="228" t="s">
        <v>266</v>
      </c>
      <c r="C255" s="149" t="s">
        <v>267</v>
      </c>
      <c r="D255" s="149"/>
      <c r="E255" s="149"/>
      <c r="F255" s="149"/>
      <c r="G255" s="149"/>
      <c r="H255" s="229" t="s">
        <v>145</v>
      </c>
      <c r="I255" s="249">
        <v>51</v>
      </c>
      <c r="J255" s="230"/>
      <c r="K255" s="249">
        <v>51</v>
      </c>
      <c r="L255" s="232"/>
      <c r="M255" s="230"/>
      <c r="N255" s="232"/>
      <c r="O255" s="230"/>
      <c r="P255" s="233">
        <v>25457.88</v>
      </c>
      <c r="HY255" s="112"/>
      <c r="HZ255" s="112"/>
      <c r="IA255" s="112"/>
      <c r="IB255" s="112"/>
      <c r="IC255" s="112"/>
      <c r="ID255" s="112"/>
      <c r="IE255" s="94"/>
      <c r="IF255" s="94"/>
      <c r="IG255" s="94"/>
      <c r="IH255" s="112"/>
      <c r="II255" s="94" t="s">
        <v>267</v>
      </c>
      <c r="IJ255" s="112"/>
      <c r="IK255" s="270"/>
      <c r="IL255" s="94"/>
    </row>
    <row r="256" spans="1:246" s="70" customFormat="1" ht="15" x14ac:dyDescent="0.25">
      <c r="A256" s="250"/>
      <c r="B256" s="251"/>
      <c r="C256" s="246" t="s">
        <v>148</v>
      </c>
      <c r="D256" s="246"/>
      <c r="E256" s="246"/>
      <c r="F256" s="246"/>
      <c r="G256" s="246"/>
      <c r="H256" s="219"/>
      <c r="I256" s="220"/>
      <c r="J256" s="220"/>
      <c r="K256" s="220"/>
      <c r="L256" s="222"/>
      <c r="M256" s="220"/>
      <c r="N256" s="247">
        <v>61494.39</v>
      </c>
      <c r="O256" s="220"/>
      <c r="P256" s="248">
        <v>127908.33</v>
      </c>
      <c r="HY256" s="112"/>
      <c r="HZ256" s="112"/>
      <c r="IA256" s="112"/>
      <c r="IB256" s="112"/>
      <c r="IC256" s="112"/>
      <c r="ID256" s="112"/>
      <c r="IE256" s="94"/>
      <c r="IF256" s="94"/>
      <c r="IG256" s="94"/>
      <c r="IH256" s="112"/>
      <c r="II256" s="94"/>
      <c r="IJ256" s="112" t="s">
        <v>148</v>
      </c>
      <c r="IK256" s="270"/>
      <c r="IL256" s="94"/>
    </row>
    <row r="257" spans="1:248" s="70" customFormat="1" ht="0.75" customHeight="1" x14ac:dyDescent="0.25">
      <c r="A257" s="252"/>
      <c r="B257" s="253"/>
      <c r="C257" s="253"/>
      <c r="D257" s="253"/>
      <c r="E257" s="253"/>
      <c r="F257" s="253"/>
      <c r="G257" s="253"/>
      <c r="H257" s="254"/>
      <c r="I257" s="255"/>
      <c r="J257" s="255"/>
      <c r="K257" s="255"/>
      <c r="L257" s="256"/>
      <c r="M257" s="255"/>
      <c r="N257" s="256"/>
      <c r="O257" s="255"/>
      <c r="P257" s="257"/>
      <c r="HY257" s="112"/>
      <c r="HZ257" s="112"/>
      <c r="IA257" s="112"/>
      <c r="IB257" s="112"/>
      <c r="IC257" s="112"/>
      <c r="ID257" s="112"/>
      <c r="IE257" s="94"/>
      <c r="IF257" s="94"/>
      <c r="IG257" s="94"/>
      <c r="IH257" s="112"/>
      <c r="II257" s="94"/>
      <c r="IJ257" s="112"/>
      <c r="IK257" s="270"/>
      <c r="IL257" s="94"/>
    </row>
    <row r="258" spans="1:248" s="70" customFormat="1" ht="15" x14ac:dyDescent="0.25">
      <c r="A258" s="244"/>
      <c r="B258" s="275"/>
      <c r="C258" s="276" t="s">
        <v>268</v>
      </c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7"/>
      <c r="Q258" s="278"/>
      <c r="R258" s="279"/>
      <c r="HY258" s="112"/>
      <c r="HZ258" s="112"/>
      <c r="IA258" s="112"/>
      <c r="IB258" s="112"/>
      <c r="IC258" s="112"/>
      <c r="ID258" s="112"/>
      <c r="IE258" s="94"/>
      <c r="IF258" s="94"/>
      <c r="IG258" s="94"/>
      <c r="IH258" s="112"/>
      <c r="II258" s="94"/>
      <c r="IJ258" s="112"/>
      <c r="IK258" s="270"/>
      <c r="IL258" s="94"/>
      <c r="IM258" s="112" t="s">
        <v>268</v>
      </c>
    </row>
    <row r="259" spans="1:248" s="70" customFormat="1" ht="15" x14ac:dyDescent="0.25">
      <c r="A259" s="244"/>
      <c r="B259" s="245"/>
      <c r="C259" s="143" t="s">
        <v>269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280">
        <v>741717.38</v>
      </c>
      <c r="HY259" s="112"/>
      <c r="HZ259" s="112"/>
      <c r="IA259" s="112"/>
      <c r="IB259" s="112"/>
      <c r="IC259" s="112"/>
      <c r="ID259" s="112"/>
      <c r="IE259" s="94"/>
      <c r="IF259" s="94"/>
      <c r="IG259" s="94"/>
      <c r="IH259" s="112"/>
      <c r="II259" s="94"/>
      <c r="IJ259" s="112"/>
      <c r="IK259" s="270"/>
      <c r="IL259" s="94"/>
      <c r="IM259" s="112"/>
      <c r="IN259" s="139" t="s">
        <v>269</v>
      </c>
    </row>
    <row r="260" spans="1:248" s="70" customFormat="1" ht="15" x14ac:dyDescent="0.25">
      <c r="A260" s="244"/>
      <c r="B260" s="245"/>
      <c r="C260" s="143" t="s">
        <v>270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281"/>
      <c r="HY260" s="112"/>
      <c r="HZ260" s="112"/>
      <c r="IA260" s="112"/>
      <c r="IB260" s="112"/>
      <c r="IC260" s="112"/>
      <c r="ID260" s="112"/>
      <c r="IE260" s="94"/>
      <c r="IF260" s="94"/>
      <c r="IG260" s="94"/>
      <c r="IH260" s="112"/>
      <c r="II260" s="94"/>
      <c r="IJ260" s="112"/>
      <c r="IK260" s="270"/>
      <c r="IL260" s="94"/>
      <c r="IM260" s="112"/>
      <c r="IN260" s="139" t="s">
        <v>270</v>
      </c>
    </row>
    <row r="261" spans="1:248" s="70" customFormat="1" ht="15" x14ac:dyDescent="0.25">
      <c r="A261" s="244"/>
      <c r="B261" s="245"/>
      <c r="C261" s="143" t="s">
        <v>271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280">
        <v>348618.41</v>
      </c>
      <c r="HY261" s="112"/>
      <c r="HZ261" s="112"/>
      <c r="IA261" s="112"/>
      <c r="IB261" s="112"/>
      <c r="IC261" s="112"/>
      <c r="ID261" s="112"/>
      <c r="IE261" s="94"/>
      <c r="IF261" s="94"/>
      <c r="IG261" s="94"/>
      <c r="IH261" s="112"/>
      <c r="II261" s="94"/>
      <c r="IJ261" s="112"/>
      <c r="IK261" s="270"/>
      <c r="IL261" s="94"/>
      <c r="IM261" s="112"/>
      <c r="IN261" s="139" t="s">
        <v>271</v>
      </c>
    </row>
    <row r="262" spans="1:248" s="70" customFormat="1" ht="15" x14ac:dyDescent="0.25">
      <c r="A262" s="244"/>
      <c r="B262" s="245"/>
      <c r="C262" s="143" t="s">
        <v>272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280">
        <v>275049.57</v>
      </c>
      <c r="HY262" s="112"/>
      <c r="HZ262" s="112"/>
      <c r="IA262" s="112"/>
      <c r="IB262" s="112"/>
      <c r="IC262" s="112"/>
      <c r="ID262" s="112"/>
      <c r="IE262" s="94"/>
      <c r="IF262" s="94"/>
      <c r="IG262" s="94"/>
      <c r="IH262" s="112"/>
      <c r="II262" s="94"/>
      <c r="IJ262" s="112"/>
      <c r="IK262" s="270"/>
      <c r="IL262" s="94"/>
      <c r="IM262" s="112"/>
      <c r="IN262" s="139" t="s">
        <v>272</v>
      </c>
    </row>
    <row r="263" spans="1:248" s="70" customFormat="1" ht="15" x14ac:dyDescent="0.25">
      <c r="A263" s="244"/>
      <c r="B263" s="245"/>
      <c r="C263" s="143" t="s">
        <v>273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280">
        <v>104006.98</v>
      </c>
      <c r="HY263" s="112"/>
      <c r="HZ263" s="112"/>
      <c r="IA263" s="112"/>
      <c r="IB263" s="112"/>
      <c r="IC263" s="112"/>
      <c r="ID263" s="112"/>
      <c r="IE263" s="94"/>
      <c r="IF263" s="94"/>
      <c r="IG263" s="94"/>
      <c r="IH263" s="112"/>
      <c r="II263" s="94"/>
      <c r="IJ263" s="112"/>
      <c r="IK263" s="270"/>
      <c r="IL263" s="94"/>
      <c r="IM263" s="112"/>
      <c r="IN263" s="139" t="s">
        <v>273</v>
      </c>
    </row>
    <row r="264" spans="1:248" s="70" customFormat="1" ht="15" x14ac:dyDescent="0.25">
      <c r="A264" s="244"/>
      <c r="B264" s="245"/>
      <c r="C264" s="143" t="s">
        <v>274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280">
        <v>14042.42</v>
      </c>
      <c r="HY264" s="112"/>
      <c r="HZ264" s="112"/>
      <c r="IA264" s="112"/>
      <c r="IB264" s="112"/>
      <c r="IC264" s="112"/>
      <c r="ID264" s="112"/>
      <c r="IE264" s="94"/>
      <c r="IF264" s="94"/>
      <c r="IG264" s="94"/>
      <c r="IH264" s="112"/>
      <c r="II264" s="94"/>
      <c r="IJ264" s="112"/>
      <c r="IK264" s="270"/>
      <c r="IL264" s="94"/>
      <c r="IM264" s="112"/>
      <c r="IN264" s="139" t="s">
        <v>274</v>
      </c>
    </row>
    <row r="265" spans="1:248" s="70" customFormat="1" ht="15" x14ac:dyDescent="0.25">
      <c r="A265" s="244"/>
      <c r="B265" s="245"/>
      <c r="C265" s="143" t="s">
        <v>275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280">
        <v>1344100.82</v>
      </c>
      <c r="HY265" s="112"/>
      <c r="HZ265" s="112"/>
      <c r="IA265" s="112"/>
      <c r="IB265" s="112"/>
      <c r="IC265" s="112"/>
      <c r="ID265" s="112"/>
      <c r="IE265" s="94"/>
      <c r="IF265" s="94"/>
      <c r="IG265" s="94"/>
      <c r="IH265" s="112"/>
      <c r="II265" s="94"/>
      <c r="IJ265" s="112"/>
      <c r="IK265" s="270"/>
      <c r="IL265" s="94"/>
      <c r="IM265" s="112"/>
      <c r="IN265" s="139" t="s">
        <v>275</v>
      </c>
    </row>
    <row r="266" spans="1:248" s="70" customFormat="1" ht="15" x14ac:dyDescent="0.25">
      <c r="A266" s="244"/>
      <c r="B266" s="245"/>
      <c r="C266" s="143" t="s">
        <v>270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281"/>
      <c r="HY266" s="112"/>
      <c r="HZ266" s="112"/>
      <c r="IA266" s="112"/>
      <c r="IB266" s="112"/>
      <c r="IC266" s="112"/>
      <c r="ID266" s="112"/>
      <c r="IE266" s="94"/>
      <c r="IF266" s="94"/>
      <c r="IG266" s="94"/>
      <c r="IH266" s="112"/>
      <c r="II266" s="94"/>
      <c r="IJ266" s="112"/>
      <c r="IK266" s="270"/>
      <c r="IL266" s="94"/>
      <c r="IM266" s="112"/>
      <c r="IN266" s="139" t="s">
        <v>270</v>
      </c>
    </row>
    <row r="267" spans="1:248" s="70" customFormat="1" ht="15" x14ac:dyDescent="0.25">
      <c r="A267" s="244"/>
      <c r="B267" s="245"/>
      <c r="C267" s="143" t="s">
        <v>276</v>
      </c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280">
        <v>298983.28999999998</v>
      </c>
      <c r="HY267" s="112"/>
      <c r="HZ267" s="112"/>
      <c r="IA267" s="112"/>
      <c r="IB267" s="112"/>
      <c r="IC267" s="112"/>
      <c r="ID267" s="112"/>
      <c r="IE267" s="94"/>
      <c r="IF267" s="94"/>
      <c r="IG267" s="94"/>
      <c r="IH267" s="112"/>
      <c r="II267" s="94"/>
      <c r="IJ267" s="112"/>
      <c r="IK267" s="270"/>
      <c r="IL267" s="94"/>
      <c r="IM267" s="112"/>
      <c r="IN267" s="139" t="s">
        <v>276</v>
      </c>
    </row>
    <row r="268" spans="1:248" s="70" customFormat="1" ht="15" x14ac:dyDescent="0.25">
      <c r="A268" s="244"/>
      <c r="B268" s="245"/>
      <c r="C268" s="143" t="s">
        <v>277</v>
      </c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280">
        <v>274562.69</v>
      </c>
      <c r="HY268" s="112"/>
      <c r="HZ268" s="112"/>
      <c r="IA268" s="112"/>
      <c r="IB268" s="112"/>
      <c r="IC268" s="112"/>
      <c r="ID268" s="112"/>
      <c r="IE268" s="94"/>
      <c r="IF268" s="94"/>
      <c r="IG268" s="94"/>
      <c r="IH268" s="112"/>
      <c r="II268" s="94"/>
      <c r="IJ268" s="112"/>
      <c r="IK268" s="270"/>
      <c r="IL268" s="94"/>
      <c r="IM268" s="112"/>
      <c r="IN268" s="139" t="s">
        <v>277</v>
      </c>
    </row>
    <row r="269" spans="1:248" s="70" customFormat="1" ht="15" x14ac:dyDescent="0.25">
      <c r="A269" s="244"/>
      <c r="B269" s="245"/>
      <c r="C269" s="143" t="s">
        <v>278</v>
      </c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280">
        <v>103724.68</v>
      </c>
      <c r="HY269" s="112"/>
      <c r="HZ269" s="112"/>
      <c r="IA269" s="112"/>
      <c r="IB269" s="112"/>
      <c r="IC269" s="112"/>
      <c r="ID269" s="112"/>
      <c r="IE269" s="94"/>
      <c r="IF269" s="94"/>
      <c r="IG269" s="94"/>
      <c r="IH269" s="112"/>
      <c r="II269" s="94"/>
      <c r="IJ269" s="112"/>
      <c r="IK269" s="270"/>
      <c r="IL269" s="94"/>
      <c r="IM269" s="112"/>
      <c r="IN269" s="139" t="s">
        <v>278</v>
      </c>
    </row>
    <row r="270" spans="1:248" s="70" customFormat="1" ht="15" x14ac:dyDescent="0.25">
      <c r="A270" s="244"/>
      <c r="B270" s="245"/>
      <c r="C270" s="143" t="s">
        <v>279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280">
        <v>10416.17</v>
      </c>
      <c r="HY270" s="112"/>
      <c r="HZ270" s="112"/>
      <c r="IA270" s="112"/>
      <c r="IB270" s="112"/>
      <c r="IC270" s="112"/>
      <c r="ID270" s="112"/>
      <c r="IE270" s="94"/>
      <c r="IF270" s="94"/>
      <c r="IG270" s="94"/>
      <c r="IH270" s="112"/>
      <c r="II270" s="94"/>
      <c r="IJ270" s="112"/>
      <c r="IK270" s="270"/>
      <c r="IL270" s="94"/>
      <c r="IM270" s="112"/>
      <c r="IN270" s="139" t="s">
        <v>279</v>
      </c>
    </row>
    <row r="271" spans="1:248" s="70" customFormat="1" ht="15" x14ac:dyDescent="0.25">
      <c r="A271" s="244"/>
      <c r="B271" s="245"/>
      <c r="C271" s="143" t="s">
        <v>280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280">
        <v>414789.21</v>
      </c>
      <c r="HY271" s="112"/>
      <c r="HZ271" s="112"/>
      <c r="IA271" s="112"/>
      <c r="IB271" s="112"/>
      <c r="IC271" s="112"/>
      <c r="ID271" s="112"/>
      <c r="IE271" s="94"/>
      <c r="IF271" s="94"/>
      <c r="IG271" s="94"/>
      <c r="IH271" s="112"/>
      <c r="II271" s="94"/>
      <c r="IJ271" s="112"/>
      <c r="IK271" s="270"/>
      <c r="IL271" s="94"/>
      <c r="IM271" s="112"/>
      <c r="IN271" s="139" t="s">
        <v>280</v>
      </c>
    </row>
    <row r="272" spans="1:248" s="70" customFormat="1" ht="15" x14ac:dyDescent="0.25">
      <c r="A272" s="244"/>
      <c r="B272" s="245"/>
      <c r="C272" s="143" t="s">
        <v>281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280">
        <v>241624.78</v>
      </c>
      <c r="HY272" s="112"/>
      <c r="HZ272" s="112"/>
      <c r="IA272" s="112"/>
      <c r="IB272" s="112"/>
      <c r="IC272" s="112"/>
      <c r="ID272" s="112"/>
      <c r="IE272" s="94"/>
      <c r="IF272" s="94"/>
      <c r="IG272" s="94"/>
      <c r="IH272" s="112"/>
      <c r="II272" s="94"/>
      <c r="IJ272" s="112"/>
      <c r="IK272" s="270"/>
      <c r="IL272" s="94"/>
      <c r="IM272" s="112"/>
      <c r="IN272" s="139" t="s">
        <v>281</v>
      </c>
    </row>
    <row r="273" spans="1:250" s="70" customFormat="1" ht="15" x14ac:dyDescent="0.25">
      <c r="A273" s="244"/>
      <c r="B273" s="245"/>
      <c r="C273" s="143" t="s">
        <v>282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280">
        <v>127908.33</v>
      </c>
      <c r="HY273" s="112"/>
      <c r="HZ273" s="112"/>
      <c r="IA273" s="112"/>
      <c r="IB273" s="112"/>
      <c r="IC273" s="112"/>
      <c r="ID273" s="112"/>
      <c r="IE273" s="94"/>
      <c r="IF273" s="94"/>
      <c r="IG273" s="94"/>
      <c r="IH273" s="112"/>
      <c r="II273" s="94"/>
      <c r="IJ273" s="112"/>
      <c r="IK273" s="270"/>
      <c r="IL273" s="94"/>
      <c r="IM273" s="112"/>
      <c r="IN273" s="139" t="s">
        <v>282</v>
      </c>
    </row>
    <row r="274" spans="1:250" s="70" customFormat="1" ht="15" x14ac:dyDescent="0.25">
      <c r="A274" s="244"/>
      <c r="B274" s="245"/>
      <c r="C274" s="143" t="s">
        <v>270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281"/>
      <c r="HY274" s="112"/>
      <c r="HZ274" s="112"/>
      <c r="IA274" s="112"/>
      <c r="IB274" s="112"/>
      <c r="IC274" s="112"/>
      <c r="ID274" s="112"/>
      <c r="IE274" s="94"/>
      <c r="IF274" s="94"/>
      <c r="IG274" s="94"/>
      <c r="IH274" s="112"/>
      <c r="II274" s="94"/>
      <c r="IJ274" s="112"/>
      <c r="IK274" s="270"/>
      <c r="IL274" s="94"/>
      <c r="IM274" s="112"/>
      <c r="IN274" s="139" t="s">
        <v>270</v>
      </c>
    </row>
    <row r="275" spans="1:250" s="70" customFormat="1" ht="15" x14ac:dyDescent="0.25">
      <c r="A275" s="244"/>
      <c r="B275" s="245"/>
      <c r="C275" s="143" t="s">
        <v>276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280">
        <v>49635.12</v>
      </c>
      <c r="HY275" s="112"/>
      <c r="HZ275" s="112"/>
      <c r="IA275" s="112"/>
      <c r="IB275" s="112"/>
      <c r="IC275" s="112"/>
      <c r="ID275" s="112"/>
      <c r="IE275" s="94"/>
      <c r="IF275" s="94"/>
      <c r="IG275" s="94"/>
      <c r="IH275" s="112"/>
      <c r="II275" s="94"/>
      <c r="IJ275" s="112"/>
      <c r="IK275" s="270"/>
      <c r="IL275" s="94"/>
      <c r="IM275" s="112"/>
      <c r="IN275" s="139" t="s">
        <v>276</v>
      </c>
    </row>
    <row r="276" spans="1:250" s="70" customFormat="1" ht="15" x14ac:dyDescent="0.25">
      <c r="A276" s="244"/>
      <c r="B276" s="245"/>
      <c r="C276" s="143" t="s">
        <v>277</v>
      </c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282">
        <v>486.88</v>
      </c>
      <c r="HY276" s="112"/>
      <c r="HZ276" s="112"/>
      <c r="IA276" s="112"/>
      <c r="IB276" s="112"/>
      <c r="IC276" s="112"/>
      <c r="ID276" s="112"/>
      <c r="IE276" s="94"/>
      <c r="IF276" s="94"/>
      <c r="IG276" s="94"/>
      <c r="IH276" s="112"/>
      <c r="II276" s="94"/>
      <c r="IJ276" s="112"/>
      <c r="IK276" s="270"/>
      <c r="IL276" s="94"/>
      <c r="IM276" s="112"/>
      <c r="IN276" s="139" t="s">
        <v>277</v>
      </c>
    </row>
    <row r="277" spans="1:250" s="70" customFormat="1" ht="15" x14ac:dyDescent="0.25">
      <c r="A277" s="244"/>
      <c r="B277" s="245"/>
      <c r="C277" s="143" t="s">
        <v>278</v>
      </c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282">
        <v>282.3</v>
      </c>
      <c r="HY277" s="112"/>
      <c r="HZ277" s="112"/>
      <c r="IA277" s="112"/>
      <c r="IB277" s="112"/>
      <c r="IC277" s="112"/>
      <c r="ID277" s="112"/>
      <c r="IE277" s="94"/>
      <c r="IF277" s="94"/>
      <c r="IG277" s="94"/>
      <c r="IH277" s="112"/>
      <c r="II277" s="94"/>
      <c r="IJ277" s="112"/>
      <c r="IK277" s="270"/>
      <c r="IL277" s="94"/>
      <c r="IM277" s="112"/>
      <c r="IN277" s="139" t="s">
        <v>278</v>
      </c>
    </row>
    <row r="278" spans="1:250" s="70" customFormat="1" ht="15" x14ac:dyDescent="0.25">
      <c r="A278" s="244"/>
      <c r="B278" s="245"/>
      <c r="C278" s="143" t="s">
        <v>279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280">
        <v>3626.25</v>
      </c>
      <c r="HY278" s="112"/>
      <c r="HZ278" s="112"/>
      <c r="IA278" s="112"/>
      <c r="IB278" s="112"/>
      <c r="IC278" s="112"/>
      <c r="ID278" s="112"/>
      <c r="IE278" s="94"/>
      <c r="IF278" s="94"/>
      <c r="IG278" s="94"/>
      <c r="IH278" s="112"/>
      <c r="II278" s="94"/>
      <c r="IJ278" s="112"/>
      <c r="IK278" s="270"/>
      <c r="IL278" s="94"/>
      <c r="IM278" s="112"/>
      <c r="IN278" s="139" t="s">
        <v>279</v>
      </c>
    </row>
    <row r="279" spans="1:250" s="70" customFormat="1" ht="15" x14ac:dyDescent="0.25">
      <c r="A279" s="244"/>
      <c r="B279" s="245"/>
      <c r="C279" s="143" t="s">
        <v>280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280">
        <v>48419.9</v>
      </c>
      <c r="HY279" s="112"/>
      <c r="HZ279" s="112"/>
      <c r="IA279" s="112"/>
      <c r="IB279" s="112"/>
      <c r="IC279" s="112"/>
      <c r="ID279" s="112"/>
      <c r="IE279" s="94"/>
      <c r="IF279" s="94"/>
      <c r="IG279" s="94"/>
      <c r="IH279" s="112"/>
      <c r="II279" s="94"/>
      <c r="IJ279" s="112"/>
      <c r="IK279" s="270"/>
      <c r="IL279" s="94"/>
      <c r="IM279" s="112"/>
      <c r="IN279" s="139" t="s">
        <v>280</v>
      </c>
    </row>
    <row r="280" spans="1:250" s="70" customFormat="1" ht="15" x14ac:dyDescent="0.25">
      <c r="A280" s="244"/>
      <c r="B280" s="245"/>
      <c r="C280" s="143" t="s">
        <v>281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280">
        <v>25457.88</v>
      </c>
      <c r="HY280" s="112"/>
      <c r="HZ280" s="112"/>
      <c r="IA280" s="112"/>
      <c r="IB280" s="112"/>
      <c r="IC280" s="112"/>
      <c r="ID280" s="112"/>
      <c r="IE280" s="94"/>
      <c r="IF280" s="94"/>
      <c r="IG280" s="94"/>
      <c r="IH280" s="112"/>
      <c r="II280" s="94"/>
      <c r="IJ280" s="112"/>
      <c r="IK280" s="270"/>
      <c r="IL280" s="94"/>
      <c r="IM280" s="112"/>
      <c r="IN280" s="139" t="s">
        <v>281</v>
      </c>
    </row>
    <row r="281" spans="1:250" s="70" customFormat="1" ht="15" x14ac:dyDescent="0.25">
      <c r="A281" s="244"/>
      <c r="B281" s="245"/>
      <c r="C281" s="143" t="s">
        <v>283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280">
        <v>452625.39</v>
      </c>
      <c r="HY281" s="112"/>
      <c r="HZ281" s="112"/>
      <c r="IA281" s="112"/>
      <c r="IB281" s="112"/>
      <c r="IC281" s="112"/>
      <c r="ID281" s="112"/>
      <c r="IE281" s="94"/>
      <c r="IF281" s="94"/>
      <c r="IG281" s="94"/>
      <c r="IH281" s="112"/>
      <c r="II281" s="94"/>
      <c r="IJ281" s="112"/>
      <c r="IK281" s="270"/>
      <c r="IL281" s="94"/>
      <c r="IM281" s="112"/>
      <c r="IN281" s="139" t="s">
        <v>283</v>
      </c>
    </row>
    <row r="282" spans="1:250" s="70" customFormat="1" ht="15" x14ac:dyDescent="0.25">
      <c r="A282" s="244"/>
      <c r="B282" s="245"/>
      <c r="C282" s="143" t="s">
        <v>284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280">
        <v>463209.11</v>
      </c>
      <c r="HY282" s="112"/>
      <c r="HZ282" s="112"/>
      <c r="IA282" s="112"/>
      <c r="IB282" s="112"/>
      <c r="IC282" s="112"/>
      <c r="ID282" s="112"/>
      <c r="IE282" s="94"/>
      <c r="IF282" s="94"/>
      <c r="IG282" s="94"/>
      <c r="IH282" s="112"/>
      <c r="II282" s="94"/>
      <c r="IJ282" s="112"/>
      <c r="IK282" s="270"/>
      <c r="IL282" s="94"/>
      <c r="IM282" s="112"/>
      <c r="IN282" s="139" t="s">
        <v>284</v>
      </c>
    </row>
    <row r="283" spans="1:250" s="70" customFormat="1" ht="15" x14ac:dyDescent="0.25">
      <c r="A283" s="244"/>
      <c r="B283" s="245"/>
      <c r="C283" s="143" t="s">
        <v>285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280">
        <v>267082.65999999997</v>
      </c>
      <c r="HY283" s="112"/>
      <c r="HZ283" s="112"/>
      <c r="IA283" s="112"/>
      <c r="IB283" s="112"/>
      <c r="IC283" s="112"/>
      <c r="ID283" s="112"/>
      <c r="IE283" s="94"/>
      <c r="IF283" s="94"/>
      <c r="IG283" s="94"/>
      <c r="IH283" s="112"/>
      <c r="II283" s="94"/>
      <c r="IJ283" s="112"/>
      <c r="IK283" s="270"/>
      <c r="IL283" s="94"/>
      <c r="IM283" s="112"/>
      <c r="IN283" s="139" t="s">
        <v>285</v>
      </c>
    </row>
    <row r="284" spans="1:250" s="70" customFormat="1" ht="15" x14ac:dyDescent="0.25">
      <c r="A284" s="244"/>
      <c r="B284" s="275"/>
      <c r="C284" s="276" t="s">
        <v>286</v>
      </c>
      <c r="D284" s="276"/>
      <c r="E284" s="276"/>
      <c r="F284" s="276"/>
      <c r="G284" s="276"/>
      <c r="H284" s="276"/>
      <c r="I284" s="276"/>
      <c r="J284" s="276"/>
      <c r="K284" s="276"/>
      <c r="L284" s="276"/>
      <c r="M284" s="276"/>
      <c r="N284" s="276"/>
      <c r="O284" s="276"/>
      <c r="P284" s="283">
        <v>1472009.15</v>
      </c>
      <c r="Q284" s="284"/>
      <c r="R284" s="285"/>
      <c r="HY284" s="112"/>
      <c r="HZ284" s="112"/>
      <c r="IA284" s="112"/>
      <c r="IB284" s="112"/>
      <c r="IC284" s="112"/>
      <c r="ID284" s="112"/>
      <c r="IE284" s="94"/>
      <c r="IF284" s="94"/>
      <c r="IG284" s="94"/>
      <c r="IH284" s="112"/>
      <c r="II284" s="94"/>
      <c r="IJ284" s="112"/>
      <c r="IK284" s="270"/>
      <c r="IL284" s="94"/>
      <c r="IM284" s="112"/>
      <c r="IO284" s="112" t="s">
        <v>286</v>
      </c>
    </row>
    <row r="285" spans="1:250" s="70" customFormat="1" ht="15" x14ac:dyDescent="0.25">
      <c r="A285" s="244"/>
      <c r="B285" s="245"/>
      <c r="C285" s="143" t="s">
        <v>287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281"/>
      <c r="HY285" s="112"/>
      <c r="HZ285" s="112"/>
      <c r="IA285" s="112"/>
      <c r="IB285" s="112"/>
      <c r="IC285" s="112"/>
      <c r="ID285" s="112"/>
      <c r="IE285" s="94"/>
      <c r="IF285" s="94"/>
      <c r="IG285" s="94"/>
      <c r="IH285" s="112"/>
      <c r="II285" s="94"/>
      <c r="IJ285" s="112"/>
      <c r="IK285" s="270"/>
      <c r="IL285" s="94"/>
      <c r="IM285" s="112"/>
      <c r="IN285" s="139" t="s">
        <v>287</v>
      </c>
      <c r="IO285" s="112"/>
    </row>
    <row r="286" spans="1:250" s="70" customFormat="1" ht="15" x14ac:dyDescent="0.25">
      <c r="A286" s="244"/>
      <c r="B286" s="245"/>
      <c r="C286" s="143" t="s">
        <v>288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281"/>
      <c r="HY286" s="112"/>
      <c r="HZ286" s="112"/>
      <c r="IA286" s="112"/>
      <c r="IB286" s="112"/>
      <c r="IC286" s="112"/>
      <c r="ID286" s="112"/>
      <c r="IE286" s="94"/>
      <c r="IF286" s="94"/>
      <c r="IG286" s="94"/>
      <c r="IH286" s="112"/>
      <c r="II286" s="94"/>
      <c r="IJ286" s="112"/>
      <c r="IK286" s="270"/>
      <c r="IL286" s="94"/>
      <c r="IM286" s="112"/>
      <c r="IN286" s="139" t="s">
        <v>288</v>
      </c>
      <c r="IO286" s="112"/>
    </row>
    <row r="287" spans="1:250" s="70" customFormat="1" ht="15" x14ac:dyDescent="0.25">
      <c r="A287" s="244"/>
      <c r="B287" s="245"/>
      <c r="C287" s="143" t="s">
        <v>289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281"/>
      <c r="HY287" s="112"/>
      <c r="HZ287" s="112"/>
      <c r="IA287" s="112"/>
      <c r="IB287" s="112"/>
      <c r="IC287" s="112"/>
      <c r="ID287" s="112"/>
      <c r="IE287" s="94"/>
      <c r="IF287" s="94"/>
      <c r="IG287" s="94"/>
      <c r="IH287" s="112"/>
      <c r="II287" s="94"/>
      <c r="IJ287" s="112"/>
      <c r="IK287" s="270"/>
      <c r="IL287" s="94"/>
      <c r="IM287" s="112"/>
      <c r="IN287" s="139" t="s">
        <v>289</v>
      </c>
      <c r="IO287" s="112"/>
    </row>
    <row r="288" spans="1:250" s="70" customFormat="1" ht="15" x14ac:dyDescent="0.25">
      <c r="A288" s="244"/>
      <c r="B288" s="275"/>
      <c r="C288" s="276" t="s">
        <v>290</v>
      </c>
      <c r="D288" s="276"/>
      <c r="E288" s="276"/>
      <c r="F288" s="276"/>
      <c r="G288" s="276"/>
      <c r="H288" s="276"/>
      <c r="I288" s="276"/>
      <c r="J288" s="276"/>
      <c r="K288" s="276"/>
      <c r="L288" s="276"/>
      <c r="M288" s="276"/>
      <c r="N288" s="276"/>
      <c r="O288" s="276"/>
      <c r="P288" s="286"/>
      <c r="Q288" s="287"/>
      <c r="R288" s="285"/>
      <c r="HY288" s="112"/>
      <c r="HZ288" s="112"/>
      <c r="IA288" s="112"/>
      <c r="IB288" s="112"/>
      <c r="IC288" s="112"/>
      <c r="ID288" s="112"/>
      <c r="IE288" s="94"/>
      <c r="IF288" s="94"/>
      <c r="IG288" s="94"/>
      <c r="IH288" s="112"/>
      <c r="II288" s="94"/>
      <c r="IJ288" s="112"/>
      <c r="IK288" s="270"/>
      <c r="IL288" s="94"/>
      <c r="IM288" s="112"/>
      <c r="IO288" s="112"/>
      <c r="IP288" s="112" t="s">
        <v>290</v>
      </c>
    </row>
    <row r="289" spans="1:251" s="70" customFormat="1" ht="15" x14ac:dyDescent="0.25">
      <c r="A289" s="244"/>
      <c r="B289" s="275"/>
      <c r="C289" s="144" t="s">
        <v>291</v>
      </c>
      <c r="D289" s="144"/>
      <c r="E289" s="144"/>
      <c r="F289" s="144"/>
      <c r="G289" s="144"/>
      <c r="H289" s="144"/>
      <c r="I289" s="144"/>
      <c r="J289" s="144"/>
      <c r="K289" s="288">
        <v>638.32799999999997</v>
      </c>
      <c r="L289" s="144"/>
      <c r="M289" s="144"/>
      <c r="N289" s="144"/>
      <c r="O289" s="144"/>
      <c r="P289" s="281"/>
      <c r="Q289" s="287"/>
      <c r="R289" s="285"/>
      <c r="HY289" s="112"/>
      <c r="HZ289" s="112"/>
      <c r="IA289" s="112"/>
      <c r="IB289" s="112"/>
      <c r="IC289" s="112"/>
      <c r="ID289" s="112"/>
      <c r="IE289" s="94"/>
      <c r="IF289" s="94"/>
      <c r="IG289" s="94"/>
      <c r="IH289" s="112"/>
      <c r="II289" s="94"/>
      <c r="IJ289" s="112"/>
      <c r="IK289" s="270"/>
      <c r="IL289" s="94"/>
      <c r="IM289" s="112"/>
      <c r="IO289" s="112"/>
      <c r="IP289" s="112"/>
      <c r="IQ289" s="139" t="s">
        <v>291</v>
      </c>
    </row>
    <row r="290" spans="1:251" s="70" customFormat="1" ht="15" x14ac:dyDescent="0.25">
      <c r="A290" s="244"/>
      <c r="B290" s="275"/>
      <c r="C290" s="144" t="s">
        <v>292</v>
      </c>
      <c r="D290" s="144"/>
      <c r="E290" s="144"/>
      <c r="F290" s="144"/>
      <c r="G290" s="144"/>
      <c r="H290" s="144"/>
      <c r="I290" s="144"/>
      <c r="J290" s="144"/>
      <c r="K290" s="289">
        <v>166.77</v>
      </c>
      <c r="L290" s="144"/>
      <c r="M290" s="144"/>
      <c r="N290" s="144"/>
      <c r="O290" s="144"/>
      <c r="P290" s="281"/>
      <c r="Q290" s="287"/>
      <c r="R290" s="285"/>
      <c r="HY290" s="112"/>
      <c r="HZ290" s="112"/>
      <c r="IA290" s="112"/>
      <c r="IB290" s="112"/>
      <c r="IC290" s="112"/>
      <c r="ID290" s="112"/>
      <c r="IE290" s="94"/>
      <c r="IF290" s="94"/>
      <c r="IG290" s="94"/>
      <c r="IH290" s="112"/>
      <c r="II290" s="94"/>
      <c r="IJ290" s="112"/>
      <c r="IK290" s="270"/>
      <c r="IL290" s="94"/>
      <c r="IM290" s="112"/>
      <c r="IO290" s="112"/>
      <c r="IP290" s="112"/>
      <c r="IQ290" s="139" t="s">
        <v>292</v>
      </c>
    </row>
    <row r="291" spans="1:251" s="70" customFormat="1" ht="0.75" customHeight="1" x14ac:dyDescent="0.25">
      <c r="A291" s="290"/>
      <c r="B291" s="291"/>
      <c r="C291" s="292"/>
      <c r="D291" s="292"/>
      <c r="E291" s="292"/>
      <c r="F291" s="292"/>
      <c r="G291" s="292"/>
      <c r="H291" s="292"/>
      <c r="I291" s="292"/>
      <c r="J291" s="292"/>
      <c r="K291" s="293"/>
      <c r="L291" s="292"/>
      <c r="M291" s="292"/>
      <c r="N291" s="292"/>
      <c r="O291" s="292"/>
      <c r="P291" s="294"/>
      <c r="Q291" s="287"/>
      <c r="R291" s="285"/>
      <c r="HY291" s="112"/>
      <c r="HZ291" s="112"/>
      <c r="IA291" s="112"/>
      <c r="IB291" s="112"/>
      <c r="IC291" s="112"/>
      <c r="ID291" s="112"/>
      <c r="IE291" s="94"/>
      <c r="IF291" s="94"/>
      <c r="IG291" s="94"/>
      <c r="IH291" s="112"/>
      <c r="II291" s="94"/>
      <c r="IJ291" s="112"/>
      <c r="IK291" s="270"/>
      <c r="IL291" s="94"/>
      <c r="IM291" s="112"/>
      <c r="IO291" s="112"/>
      <c r="IP291" s="112"/>
    </row>
    <row r="292" spans="1:251" s="70" customFormat="1" ht="15" x14ac:dyDescent="0.25">
      <c r="A292" s="213" t="s">
        <v>293</v>
      </c>
      <c r="B292" s="214"/>
      <c r="C292" s="214"/>
      <c r="D292" s="214"/>
      <c r="E292" s="214"/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5"/>
      <c r="HY292" s="112" t="s">
        <v>293</v>
      </c>
      <c r="HZ292" s="112"/>
      <c r="IA292" s="112"/>
      <c r="IB292" s="112"/>
      <c r="IC292" s="112"/>
      <c r="ID292" s="112"/>
      <c r="IE292" s="94"/>
      <c r="IF292" s="94"/>
      <c r="IG292" s="94"/>
      <c r="IH292" s="112"/>
      <c r="II292" s="94"/>
      <c r="IJ292" s="112"/>
      <c r="IK292" s="270"/>
      <c r="IL292" s="94"/>
      <c r="IM292" s="112"/>
      <c r="IO292" s="112"/>
      <c r="IP292" s="112"/>
    </row>
    <row r="293" spans="1:251" s="70" customFormat="1" ht="15" x14ac:dyDescent="0.25">
      <c r="A293" s="216" t="s">
        <v>294</v>
      </c>
      <c r="B293" s="217" t="s">
        <v>295</v>
      </c>
      <c r="C293" s="218" t="s">
        <v>296</v>
      </c>
      <c r="D293" s="218"/>
      <c r="E293" s="218"/>
      <c r="F293" s="218"/>
      <c r="G293" s="218"/>
      <c r="H293" s="219" t="s">
        <v>127</v>
      </c>
      <c r="I293" s="220">
        <v>50</v>
      </c>
      <c r="J293" s="221">
        <v>1</v>
      </c>
      <c r="K293" s="221">
        <v>50</v>
      </c>
      <c r="L293" s="222"/>
      <c r="M293" s="220"/>
      <c r="N293" s="295">
        <v>8421</v>
      </c>
      <c r="O293" s="220"/>
      <c r="P293" s="248">
        <v>421050</v>
      </c>
      <c r="Q293" s="225"/>
      <c r="R293" s="226"/>
      <c r="HY293" s="112"/>
      <c r="HZ293" s="112" t="s">
        <v>296</v>
      </c>
      <c r="IA293" s="112" t="s">
        <v>4</v>
      </c>
      <c r="IB293" s="112" t="s">
        <v>4</v>
      </c>
      <c r="IC293" s="112" t="s">
        <v>4</v>
      </c>
      <c r="ID293" s="112" t="s">
        <v>4</v>
      </c>
      <c r="IE293" s="94"/>
      <c r="IF293" s="94"/>
      <c r="IG293" s="94"/>
      <c r="IH293" s="112"/>
      <c r="II293" s="94"/>
      <c r="IJ293" s="112"/>
      <c r="IK293" s="270"/>
      <c r="IL293" s="94"/>
      <c r="IM293" s="112"/>
      <c r="IO293" s="112"/>
      <c r="IP293" s="112"/>
    </row>
    <row r="294" spans="1:251" s="70" customFormat="1" ht="15" x14ac:dyDescent="0.25">
      <c r="A294" s="250"/>
      <c r="B294" s="251"/>
      <c r="C294" s="246" t="s">
        <v>148</v>
      </c>
      <c r="D294" s="246"/>
      <c r="E294" s="246"/>
      <c r="F294" s="246"/>
      <c r="G294" s="246"/>
      <c r="H294" s="219"/>
      <c r="I294" s="220"/>
      <c r="J294" s="220"/>
      <c r="K294" s="220"/>
      <c r="L294" s="222"/>
      <c r="M294" s="220"/>
      <c r="N294" s="222"/>
      <c r="O294" s="220"/>
      <c r="P294" s="248">
        <v>421050</v>
      </c>
      <c r="HY294" s="112"/>
      <c r="HZ294" s="112"/>
      <c r="IA294" s="112"/>
      <c r="IB294" s="112"/>
      <c r="IC294" s="112"/>
      <c r="ID294" s="112"/>
      <c r="IE294" s="94"/>
      <c r="IF294" s="94"/>
      <c r="IG294" s="94"/>
      <c r="IH294" s="112"/>
      <c r="II294" s="94"/>
      <c r="IJ294" s="112" t="s">
        <v>148</v>
      </c>
      <c r="IK294" s="270"/>
      <c r="IL294" s="94"/>
      <c r="IM294" s="112"/>
      <c r="IO294" s="112"/>
      <c r="IP294" s="112"/>
    </row>
    <row r="295" spans="1:251" s="70" customFormat="1" ht="0.75" customHeight="1" x14ac:dyDescent="0.25">
      <c r="A295" s="252"/>
      <c r="B295" s="253"/>
      <c r="C295" s="253"/>
      <c r="D295" s="253"/>
      <c r="E295" s="253"/>
      <c r="F295" s="253"/>
      <c r="G295" s="253"/>
      <c r="H295" s="254"/>
      <c r="I295" s="255"/>
      <c r="J295" s="255"/>
      <c r="K295" s="255"/>
      <c r="L295" s="256"/>
      <c r="M295" s="255"/>
      <c r="N295" s="256"/>
      <c r="O295" s="255"/>
      <c r="P295" s="257"/>
      <c r="HY295" s="112"/>
      <c r="HZ295" s="112"/>
      <c r="IA295" s="112"/>
      <c r="IB295" s="112"/>
      <c r="IC295" s="112"/>
      <c r="ID295" s="112"/>
      <c r="IE295" s="94"/>
      <c r="IF295" s="94"/>
      <c r="IG295" s="94"/>
      <c r="IH295" s="112"/>
      <c r="II295" s="94"/>
      <c r="IJ295" s="112"/>
      <c r="IK295" s="270"/>
      <c r="IL295" s="94"/>
      <c r="IM295" s="112"/>
      <c r="IO295" s="112"/>
      <c r="IP295" s="112"/>
    </row>
    <row r="296" spans="1:251" s="70" customFormat="1" ht="23.25" x14ac:dyDescent="0.25">
      <c r="A296" s="216" t="s">
        <v>297</v>
      </c>
      <c r="B296" s="217" t="s">
        <v>298</v>
      </c>
      <c r="C296" s="218" t="s">
        <v>299</v>
      </c>
      <c r="D296" s="218"/>
      <c r="E296" s="218"/>
      <c r="F296" s="218"/>
      <c r="G296" s="218"/>
      <c r="H296" s="219" t="s">
        <v>300</v>
      </c>
      <c r="I296" s="220">
        <v>0.25</v>
      </c>
      <c r="J296" s="221">
        <v>1</v>
      </c>
      <c r="K296" s="273">
        <v>0.25</v>
      </c>
      <c r="L296" s="247">
        <v>28289.49</v>
      </c>
      <c r="M296" s="273">
        <v>1.53</v>
      </c>
      <c r="N296" s="295">
        <v>43282.92</v>
      </c>
      <c r="O296" s="220"/>
      <c r="P296" s="248">
        <v>10820.73</v>
      </c>
      <c r="Q296" s="225"/>
      <c r="R296" s="226"/>
      <c r="HY296" s="112"/>
      <c r="HZ296" s="112" t="s">
        <v>299</v>
      </c>
      <c r="IA296" s="112" t="s">
        <v>4</v>
      </c>
      <c r="IB296" s="112" t="s">
        <v>4</v>
      </c>
      <c r="IC296" s="112" t="s">
        <v>4</v>
      </c>
      <c r="ID296" s="112" t="s">
        <v>4</v>
      </c>
      <c r="IE296" s="94"/>
      <c r="IF296" s="94"/>
      <c r="IG296" s="94"/>
      <c r="IH296" s="112"/>
      <c r="II296" s="94"/>
      <c r="IJ296" s="112"/>
      <c r="IK296" s="270"/>
      <c r="IL296" s="94"/>
      <c r="IM296" s="112"/>
      <c r="IO296" s="112"/>
      <c r="IP296" s="112"/>
    </row>
    <row r="297" spans="1:251" s="70" customFormat="1" ht="15" x14ac:dyDescent="0.25">
      <c r="A297" s="250"/>
      <c r="B297" s="251"/>
      <c r="C297" s="246" t="s">
        <v>148</v>
      </c>
      <c r="D297" s="246"/>
      <c r="E297" s="246"/>
      <c r="F297" s="246"/>
      <c r="G297" s="246"/>
      <c r="H297" s="219"/>
      <c r="I297" s="220"/>
      <c r="J297" s="220"/>
      <c r="K297" s="220"/>
      <c r="L297" s="222"/>
      <c r="M297" s="220"/>
      <c r="N297" s="222"/>
      <c r="O297" s="220"/>
      <c r="P297" s="248">
        <v>10820.73</v>
      </c>
      <c r="HY297" s="112"/>
      <c r="HZ297" s="112"/>
      <c r="IA297" s="112"/>
      <c r="IB297" s="112"/>
      <c r="IC297" s="112"/>
      <c r="ID297" s="112"/>
      <c r="IE297" s="94"/>
      <c r="IF297" s="94"/>
      <c r="IG297" s="94"/>
      <c r="IH297" s="112"/>
      <c r="II297" s="94"/>
      <c r="IJ297" s="112" t="s">
        <v>148</v>
      </c>
      <c r="IK297" s="270"/>
      <c r="IL297" s="94"/>
      <c r="IM297" s="112"/>
      <c r="IO297" s="112"/>
      <c r="IP297" s="112"/>
    </row>
    <row r="298" spans="1:251" s="70" customFormat="1" ht="0.75" customHeight="1" x14ac:dyDescent="0.25">
      <c r="A298" s="252"/>
      <c r="B298" s="253"/>
      <c r="C298" s="253"/>
      <c r="D298" s="253"/>
      <c r="E298" s="253"/>
      <c r="F298" s="253"/>
      <c r="G298" s="253"/>
      <c r="H298" s="254"/>
      <c r="I298" s="255"/>
      <c r="J298" s="255"/>
      <c r="K298" s="255"/>
      <c r="L298" s="256"/>
      <c r="M298" s="255"/>
      <c r="N298" s="256"/>
      <c r="O298" s="255"/>
      <c r="P298" s="257"/>
      <c r="HY298" s="112"/>
      <c r="HZ298" s="112"/>
      <c r="IA298" s="112"/>
      <c r="IB298" s="112"/>
      <c r="IC298" s="112"/>
      <c r="ID298" s="112"/>
      <c r="IE298" s="94"/>
      <c r="IF298" s="94"/>
      <c r="IG298" s="94"/>
      <c r="IH298" s="112"/>
      <c r="II298" s="94"/>
      <c r="IJ298" s="112"/>
      <c r="IK298" s="270"/>
      <c r="IL298" s="94"/>
      <c r="IM298" s="112"/>
      <c r="IO298" s="112"/>
      <c r="IP298" s="112"/>
    </row>
    <row r="299" spans="1:251" s="70" customFormat="1" ht="15" x14ac:dyDescent="0.25">
      <c r="A299" s="216" t="s">
        <v>301</v>
      </c>
      <c r="B299" s="217" t="s">
        <v>295</v>
      </c>
      <c r="C299" s="218" t="s">
        <v>302</v>
      </c>
      <c r="D299" s="218"/>
      <c r="E299" s="218"/>
      <c r="F299" s="218"/>
      <c r="G299" s="218"/>
      <c r="H299" s="219" t="s">
        <v>127</v>
      </c>
      <c r="I299" s="220">
        <v>6</v>
      </c>
      <c r="J299" s="221">
        <v>1</v>
      </c>
      <c r="K299" s="221">
        <v>6</v>
      </c>
      <c r="L299" s="222"/>
      <c r="M299" s="220"/>
      <c r="N299" s="295">
        <v>1550</v>
      </c>
      <c r="O299" s="220"/>
      <c r="P299" s="248">
        <v>9300</v>
      </c>
      <c r="Q299" s="225"/>
      <c r="R299" s="226"/>
      <c r="HY299" s="112"/>
      <c r="HZ299" s="112" t="s">
        <v>302</v>
      </c>
      <c r="IA299" s="112" t="s">
        <v>4</v>
      </c>
      <c r="IB299" s="112" t="s">
        <v>4</v>
      </c>
      <c r="IC299" s="112" t="s">
        <v>4</v>
      </c>
      <c r="ID299" s="112" t="s">
        <v>4</v>
      </c>
      <c r="IE299" s="94"/>
      <c r="IF299" s="94"/>
      <c r="IG299" s="94"/>
      <c r="IH299" s="112"/>
      <c r="II299" s="94"/>
      <c r="IJ299" s="112"/>
      <c r="IK299" s="270"/>
      <c r="IL299" s="94"/>
      <c r="IM299" s="112"/>
      <c r="IO299" s="112"/>
      <c r="IP299" s="112"/>
    </row>
    <row r="300" spans="1:251" s="70" customFormat="1" ht="15" x14ac:dyDescent="0.25">
      <c r="A300" s="250"/>
      <c r="B300" s="251"/>
      <c r="C300" s="246" t="s">
        <v>148</v>
      </c>
      <c r="D300" s="246"/>
      <c r="E300" s="246"/>
      <c r="F300" s="246"/>
      <c r="G300" s="246"/>
      <c r="H300" s="219"/>
      <c r="I300" s="220"/>
      <c r="J300" s="220"/>
      <c r="K300" s="220"/>
      <c r="L300" s="222"/>
      <c r="M300" s="220"/>
      <c r="N300" s="222"/>
      <c r="O300" s="220"/>
      <c r="P300" s="248">
        <v>9300</v>
      </c>
      <c r="HY300" s="112"/>
      <c r="HZ300" s="112"/>
      <c r="IA300" s="112"/>
      <c r="IB300" s="112"/>
      <c r="IC300" s="112"/>
      <c r="ID300" s="112"/>
      <c r="IE300" s="94"/>
      <c r="IF300" s="94"/>
      <c r="IG300" s="94"/>
      <c r="IH300" s="112"/>
      <c r="II300" s="94"/>
      <c r="IJ300" s="112" t="s">
        <v>148</v>
      </c>
      <c r="IK300" s="270"/>
      <c r="IL300" s="94"/>
      <c r="IM300" s="112"/>
      <c r="IO300" s="112"/>
      <c r="IP300" s="112"/>
    </row>
    <row r="301" spans="1:251" s="70" customFormat="1" ht="0.75" customHeight="1" x14ac:dyDescent="0.25">
      <c r="A301" s="252"/>
      <c r="B301" s="253"/>
      <c r="C301" s="253"/>
      <c r="D301" s="253"/>
      <c r="E301" s="253"/>
      <c r="F301" s="253"/>
      <c r="G301" s="253"/>
      <c r="H301" s="254"/>
      <c r="I301" s="255"/>
      <c r="J301" s="255"/>
      <c r="K301" s="255"/>
      <c r="L301" s="256"/>
      <c r="M301" s="255"/>
      <c r="N301" s="256"/>
      <c r="O301" s="255"/>
      <c r="P301" s="257"/>
      <c r="HY301" s="112"/>
      <c r="HZ301" s="112"/>
      <c r="IA301" s="112"/>
      <c r="IB301" s="112"/>
      <c r="IC301" s="112"/>
      <c r="ID301" s="112"/>
      <c r="IE301" s="94"/>
      <c r="IF301" s="94"/>
      <c r="IG301" s="94"/>
      <c r="IH301" s="112"/>
      <c r="II301" s="94"/>
      <c r="IJ301" s="112"/>
      <c r="IK301" s="270"/>
      <c r="IL301" s="94"/>
      <c r="IM301" s="112"/>
      <c r="IO301" s="112"/>
      <c r="IP301" s="112"/>
    </row>
    <row r="302" spans="1:251" s="70" customFormat="1" ht="15" x14ac:dyDescent="0.25">
      <c r="A302" s="216" t="s">
        <v>303</v>
      </c>
      <c r="B302" s="217" t="s">
        <v>295</v>
      </c>
      <c r="C302" s="218" t="s">
        <v>304</v>
      </c>
      <c r="D302" s="218"/>
      <c r="E302" s="218"/>
      <c r="F302" s="218"/>
      <c r="G302" s="218"/>
      <c r="H302" s="219" t="s">
        <v>127</v>
      </c>
      <c r="I302" s="220">
        <v>6</v>
      </c>
      <c r="J302" s="221">
        <v>1</v>
      </c>
      <c r="K302" s="221">
        <v>6</v>
      </c>
      <c r="L302" s="222"/>
      <c r="M302" s="220"/>
      <c r="N302" s="295">
        <v>1980</v>
      </c>
      <c r="O302" s="220"/>
      <c r="P302" s="248">
        <v>11880</v>
      </c>
      <c r="Q302" s="225"/>
      <c r="R302" s="226"/>
      <c r="HY302" s="112"/>
      <c r="HZ302" s="112" t="s">
        <v>304</v>
      </c>
      <c r="IA302" s="112" t="s">
        <v>4</v>
      </c>
      <c r="IB302" s="112" t="s">
        <v>4</v>
      </c>
      <c r="IC302" s="112" t="s">
        <v>4</v>
      </c>
      <c r="ID302" s="112" t="s">
        <v>4</v>
      </c>
      <c r="IE302" s="94"/>
      <c r="IF302" s="94"/>
      <c r="IG302" s="94"/>
      <c r="IH302" s="112"/>
      <c r="II302" s="94"/>
      <c r="IJ302" s="112"/>
      <c r="IK302" s="270"/>
      <c r="IL302" s="94"/>
      <c r="IM302" s="112"/>
      <c r="IO302" s="112"/>
      <c r="IP302" s="112"/>
    </row>
    <row r="303" spans="1:251" s="70" customFormat="1" ht="15" x14ac:dyDescent="0.25">
      <c r="A303" s="250"/>
      <c r="B303" s="251"/>
      <c r="C303" s="246" t="s">
        <v>148</v>
      </c>
      <c r="D303" s="246"/>
      <c r="E303" s="246"/>
      <c r="F303" s="246"/>
      <c r="G303" s="246"/>
      <c r="H303" s="219"/>
      <c r="I303" s="220"/>
      <c r="J303" s="220"/>
      <c r="K303" s="220"/>
      <c r="L303" s="222"/>
      <c r="M303" s="220"/>
      <c r="N303" s="222"/>
      <c r="O303" s="220"/>
      <c r="P303" s="248">
        <v>11880</v>
      </c>
      <c r="HY303" s="112"/>
      <c r="HZ303" s="112"/>
      <c r="IA303" s="112"/>
      <c r="IB303" s="112"/>
      <c r="IC303" s="112"/>
      <c r="ID303" s="112"/>
      <c r="IE303" s="94"/>
      <c r="IF303" s="94"/>
      <c r="IG303" s="94"/>
      <c r="IH303" s="112"/>
      <c r="II303" s="94"/>
      <c r="IJ303" s="112" t="s">
        <v>148</v>
      </c>
      <c r="IK303" s="270"/>
      <c r="IL303" s="94"/>
      <c r="IM303" s="112"/>
      <c r="IO303" s="112"/>
      <c r="IP303" s="112"/>
    </row>
    <row r="304" spans="1:251" s="70" customFormat="1" ht="0.75" customHeight="1" x14ac:dyDescent="0.25">
      <c r="A304" s="252"/>
      <c r="B304" s="253"/>
      <c r="C304" s="253"/>
      <c r="D304" s="253"/>
      <c r="E304" s="253"/>
      <c r="F304" s="253"/>
      <c r="G304" s="253"/>
      <c r="H304" s="254"/>
      <c r="I304" s="255"/>
      <c r="J304" s="255"/>
      <c r="K304" s="255"/>
      <c r="L304" s="256"/>
      <c r="M304" s="255"/>
      <c r="N304" s="256"/>
      <c r="O304" s="255"/>
      <c r="P304" s="257"/>
      <c r="HY304" s="112"/>
      <c r="HZ304" s="112"/>
      <c r="IA304" s="112"/>
      <c r="IB304" s="112"/>
      <c r="IC304" s="112"/>
      <c r="ID304" s="112"/>
      <c r="IE304" s="94"/>
      <c r="IF304" s="94"/>
      <c r="IG304" s="94"/>
      <c r="IH304" s="112"/>
      <c r="II304" s="94"/>
      <c r="IJ304" s="112"/>
      <c r="IK304" s="270"/>
      <c r="IL304" s="94"/>
      <c r="IM304" s="112"/>
      <c r="IO304" s="112"/>
      <c r="IP304" s="112"/>
    </row>
    <row r="305" spans="1:250" s="70" customFormat="1" ht="15" x14ac:dyDescent="0.25">
      <c r="A305" s="216" t="s">
        <v>305</v>
      </c>
      <c r="B305" s="217" t="s">
        <v>295</v>
      </c>
      <c r="C305" s="218" t="s">
        <v>306</v>
      </c>
      <c r="D305" s="218"/>
      <c r="E305" s="218"/>
      <c r="F305" s="218"/>
      <c r="G305" s="218"/>
      <c r="H305" s="219" t="s">
        <v>307</v>
      </c>
      <c r="I305" s="220">
        <v>47.8</v>
      </c>
      <c r="J305" s="221">
        <v>1</v>
      </c>
      <c r="K305" s="271">
        <v>47.8</v>
      </c>
      <c r="L305" s="222"/>
      <c r="M305" s="220"/>
      <c r="N305" s="296">
        <v>305</v>
      </c>
      <c r="O305" s="220"/>
      <c r="P305" s="248">
        <v>14579</v>
      </c>
      <c r="Q305" s="225"/>
      <c r="R305" s="226"/>
      <c r="HY305" s="112"/>
      <c r="HZ305" s="112" t="s">
        <v>306</v>
      </c>
      <c r="IA305" s="112" t="s">
        <v>4</v>
      </c>
      <c r="IB305" s="112" t="s">
        <v>4</v>
      </c>
      <c r="IC305" s="112" t="s">
        <v>4</v>
      </c>
      <c r="ID305" s="112" t="s">
        <v>4</v>
      </c>
      <c r="IE305" s="94"/>
      <c r="IF305" s="94"/>
      <c r="IG305" s="94"/>
      <c r="IH305" s="112"/>
      <c r="II305" s="94"/>
      <c r="IJ305" s="112"/>
      <c r="IK305" s="270"/>
      <c r="IL305" s="94"/>
      <c r="IM305" s="112"/>
      <c r="IO305" s="112"/>
      <c r="IP305" s="112"/>
    </row>
    <row r="306" spans="1:250" s="70" customFormat="1" ht="15" x14ac:dyDescent="0.25">
      <c r="A306" s="250"/>
      <c r="B306" s="251"/>
      <c r="C306" s="246" t="s">
        <v>148</v>
      </c>
      <c r="D306" s="246"/>
      <c r="E306" s="246"/>
      <c r="F306" s="246"/>
      <c r="G306" s="246"/>
      <c r="H306" s="219"/>
      <c r="I306" s="220"/>
      <c r="J306" s="220"/>
      <c r="K306" s="220"/>
      <c r="L306" s="222"/>
      <c r="M306" s="220"/>
      <c r="N306" s="222"/>
      <c r="O306" s="220"/>
      <c r="P306" s="248">
        <v>14579</v>
      </c>
      <c r="HY306" s="112"/>
      <c r="HZ306" s="112"/>
      <c r="IA306" s="112"/>
      <c r="IB306" s="112"/>
      <c r="IC306" s="112"/>
      <c r="ID306" s="112"/>
      <c r="IE306" s="94"/>
      <c r="IF306" s="94"/>
      <c r="IG306" s="94"/>
      <c r="IH306" s="112"/>
      <c r="II306" s="94"/>
      <c r="IJ306" s="112" t="s">
        <v>148</v>
      </c>
      <c r="IK306" s="270"/>
      <c r="IL306" s="94"/>
      <c r="IM306" s="112"/>
      <c r="IO306" s="112"/>
      <c r="IP306" s="112"/>
    </row>
    <row r="307" spans="1:250" s="70" customFormat="1" ht="0.75" customHeight="1" x14ac:dyDescent="0.25">
      <c r="A307" s="252"/>
      <c r="B307" s="253"/>
      <c r="C307" s="253"/>
      <c r="D307" s="253"/>
      <c r="E307" s="253"/>
      <c r="F307" s="253"/>
      <c r="G307" s="253"/>
      <c r="H307" s="254"/>
      <c r="I307" s="255"/>
      <c r="J307" s="255"/>
      <c r="K307" s="255"/>
      <c r="L307" s="256"/>
      <c r="M307" s="255"/>
      <c r="N307" s="256"/>
      <c r="O307" s="255"/>
      <c r="P307" s="257"/>
      <c r="HY307" s="112"/>
      <c r="HZ307" s="112"/>
      <c r="IA307" s="112"/>
      <c r="IB307" s="112"/>
      <c r="IC307" s="112"/>
      <c r="ID307" s="112"/>
      <c r="IE307" s="94"/>
      <c r="IF307" s="94"/>
      <c r="IG307" s="94"/>
      <c r="IH307" s="112"/>
      <c r="II307" s="94"/>
      <c r="IJ307" s="112"/>
      <c r="IK307" s="270"/>
      <c r="IL307" s="94"/>
      <c r="IM307" s="112"/>
      <c r="IO307" s="112"/>
      <c r="IP307" s="112"/>
    </row>
    <row r="308" spans="1:250" s="70" customFormat="1" ht="34.5" x14ac:dyDescent="0.25">
      <c r="A308" s="216" t="s">
        <v>308</v>
      </c>
      <c r="B308" s="217" t="s">
        <v>309</v>
      </c>
      <c r="C308" s="218" t="s">
        <v>310</v>
      </c>
      <c r="D308" s="218"/>
      <c r="E308" s="218"/>
      <c r="F308" s="218"/>
      <c r="G308" s="218"/>
      <c r="H308" s="219" t="s">
        <v>127</v>
      </c>
      <c r="I308" s="220">
        <v>6</v>
      </c>
      <c r="J308" s="221">
        <v>1</v>
      </c>
      <c r="K308" s="221">
        <v>6</v>
      </c>
      <c r="L308" s="247">
        <v>2940.8</v>
      </c>
      <c r="M308" s="273">
        <v>1.1599999999999999</v>
      </c>
      <c r="N308" s="295">
        <v>3411.33</v>
      </c>
      <c r="O308" s="220"/>
      <c r="P308" s="248">
        <v>20467.98</v>
      </c>
      <c r="Q308" s="225"/>
      <c r="R308" s="226"/>
      <c r="HY308" s="112"/>
      <c r="HZ308" s="112" t="s">
        <v>310</v>
      </c>
      <c r="IA308" s="112" t="s">
        <v>4</v>
      </c>
      <c r="IB308" s="112" t="s">
        <v>4</v>
      </c>
      <c r="IC308" s="112" t="s">
        <v>4</v>
      </c>
      <c r="ID308" s="112" t="s">
        <v>4</v>
      </c>
      <c r="IE308" s="94"/>
      <c r="IF308" s="94"/>
      <c r="IG308" s="94"/>
      <c r="IH308" s="112"/>
      <c r="II308" s="94"/>
      <c r="IJ308" s="112"/>
      <c r="IK308" s="270"/>
      <c r="IL308" s="94"/>
      <c r="IM308" s="112"/>
      <c r="IO308" s="112"/>
      <c r="IP308" s="112"/>
    </row>
    <row r="309" spans="1:250" s="70" customFormat="1" ht="15" x14ac:dyDescent="0.25">
      <c r="A309" s="250"/>
      <c r="B309" s="251"/>
      <c r="C309" s="246" t="s">
        <v>148</v>
      </c>
      <c r="D309" s="246"/>
      <c r="E309" s="246"/>
      <c r="F309" s="246"/>
      <c r="G309" s="246"/>
      <c r="H309" s="219"/>
      <c r="I309" s="220"/>
      <c r="J309" s="220"/>
      <c r="K309" s="220"/>
      <c r="L309" s="222"/>
      <c r="M309" s="220"/>
      <c r="N309" s="222"/>
      <c r="O309" s="220"/>
      <c r="P309" s="248">
        <v>20467.98</v>
      </c>
      <c r="HY309" s="112"/>
      <c r="HZ309" s="112"/>
      <c r="IA309" s="112"/>
      <c r="IB309" s="112"/>
      <c r="IC309" s="112"/>
      <c r="ID309" s="112"/>
      <c r="IE309" s="94"/>
      <c r="IF309" s="94"/>
      <c r="IG309" s="94"/>
      <c r="IH309" s="112"/>
      <c r="II309" s="94"/>
      <c r="IJ309" s="112" t="s">
        <v>148</v>
      </c>
      <c r="IK309" s="270"/>
      <c r="IL309" s="94"/>
      <c r="IM309" s="112"/>
      <c r="IO309" s="112"/>
      <c r="IP309" s="112"/>
    </row>
    <row r="310" spans="1:250" s="70" customFormat="1" ht="0.75" customHeight="1" x14ac:dyDescent="0.25">
      <c r="A310" s="252"/>
      <c r="B310" s="253"/>
      <c r="C310" s="253"/>
      <c r="D310" s="253"/>
      <c r="E310" s="253"/>
      <c r="F310" s="253"/>
      <c r="G310" s="253"/>
      <c r="H310" s="254"/>
      <c r="I310" s="255"/>
      <c r="J310" s="255"/>
      <c r="K310" s="255"/>
      <c r="L310" s="256"/>
      <c r="M310" s="255"/>
      <c r="N310" s="256"/>
      <c r="O310" s="255"/>
      <c r="P310" s="257"/>
      <c r="HY310" s="112"/>
      <c r="HZ310" s="112"/>
      <c r="IA310" s="112"/>
      <c r="IB310" s="112"/>
      <c r="IC310" s="112"/>
      <c r="ID310" s="112"/>
      <c r="IE310" s="94"/>
      <c r="IF310" s="94"/>
      <c r="IG310" s="94"/>
      <c r="IH310" s="112"/>
      <c r="II310" s="94"/>
      <c r="IJ310" s="112"/>
      <c r="IK310" s="270"/>
      <c r="IL310" s="94"/>
      <c r="IM310" s="112"/>
      <c r="IO310" s="112"/>
      <c r="IP310" s="112"/>
    </row>
    <row r="311" spans="1:250" s="70" customFormat="1" ht="15" x14ac:dyDescent="0.25">
      <c r="A311" s="216" t="s">
        <v>311</v>
      </c>
      <c r="B311" s="217" t="s">
        <v>295</v>
      </c>
      <c r="C311" s="218" t="s">
        <v>312</v>
      </c>
      <c r="D311" s="218"/>
      <c r="E311" s="218"/>
      <c r="F311" s="218"/>
      <c r="G311" s="218"/>
      <c r="H311" s="219" t="s">
        <v>127</v>
      </c>
      <c r="I311" s="220">
        <v>20</v>
      </c>
      <c r="J311" s="221">
        <v>1</v>
      </c>
      <c r="K311" s="221">
        <v>20</v>
      </c>
      <c r="L311" s="222"/>
      <c r="M311" s="220"/>
      <c r="N311" s="296">
        <v>517</v>
      </c>
      <c r="O311" s="220"/>
      <c r="P311" s="248">
        <v>10340</v>
      </c>
      <c r="Q311" s="225"/>
      <c r="R311" s="226"/>
      <c r="HY311" s="112"/>
      <c r="HZ311" s="112" t="s">
        <v>312</v>
      </c>
      <c r="IA311" s="112" t="s">
        <v>4</v>
      </c>
      <c r="IB311" s="112" t="s">
        <v>4</v>
      </c>
      <c r="IC311" s="112" t="s">
        <v>4</v>
      </c>
      <c r="ID311" s="112" t="s">
        <v>4</v>
      </c>
      <c r="IE311" s="94"/>
      <c r="IF311" s="94"/>
      <c r="IG311" s="94"/>
      <c r="IH311" s="112"/>
      <c r="II311" s="94"/>
      <c r="IJ311" s="112"/>
      <c r="IK311" s="270"/>
      <c r="IL311" s="94"/>
      <c r="IM311" s="112"/>
      <c r="IO311" s="112"/>
      <c r="IP311" s="112"/>
    </row>
    <row r="312" spans="1:250" s="70" customFormat="1" ht="15" x14ac:dyDescent="0.25">
      <c r="A312" s="250"/>
      <c r="B312" s="251"/>
      <c r="C312" s="246" t="s">
        <v>148</v>
      </c>
      <c r="D312" s="246"/>
      <c r="E312" s="246"/>
      <c r="F312" s="246"/>
      <c r="G312" s="246"/>
      <c r="H312" s="219"/>
      <c r="I312" s="220"/>
      <c r="J312" s="220"/>
      <c r="K312" s="220"/>
      <c r="L312" s="222"/>
      <c r="M312" s="220"/>
      <c r="N312" s="222"/>
      <c r="O312" s="220"/>
      <c r="P312" s="248">
        <v>10340</v>
      </c>
      <c r="HY312" s="112"/>
      <c r="HZ312" s="112"/>
      <c r="IA312" s="112"/>
      <c r="IB312" s="112"/>
      <c r="IC312" s="112"/>
      <c r="ID312" s="112"/>
      <c r="IE312" s="94"/>
      <c r="IF312" s="94"/>
      <c r="IG312" s="94"/>
      <c r="IH312" s="112"/>
      <c r="II312" s="94"/>
      <c r="IJ312" s="112" t="s">
        <v>148</v>
      </c>
      <c r="IK312" s="270"/>
      <c r="IL312" s="94"/>
      <c r="IM312" s="112"/>
      <c r="IO312" s="112"/>
      <c r="IP312" s="112"/>
    </row>
    <row r="313" spans="1:250" s="70" customFormat="1" ht="0.75" customHeight="1" x14ac:dyDescent="0.25">
      <c r="A313" s="252"/>
      <c r="B313" s="253"/>
      <c r="C313" s="253"/>
      <c r="D313" s="253"/>
      <c r="E313" s="253"/>
      <c r="F313" s="253"/>
      <c r="G313" s="253"/>
      <c r="H313" s="254"/>
      <c r="I313" s="255"/>
      <c r="J313" s="255"/>
      <c r="K313" s="255"/>
      <c r="L313" s="256"/>
      <c r="M313" s="255"/>
      <c r="N313" s="256"/>
      <c r="O313" s="255"/>
      <c r="P313" s="257"/>
      <c r="HY313" s="112"/>
      <c r="HZ313" s="112"/>
      <c r="IA313" s="112"/>
      <c r="IB313" s="112"/>
      <c r="IC313" s="112"/>
      <c r="ID313" s="112"/>
      <c r="IE313" s="94"/>
      <c r="IF313" s="94"/>
      <c r="IG313" s="94"/>
      <c r="IH313" s="112"/>
      <c r="II313" s="94"/>
      <c r="IJ313" s="112"/>
      <c r="IK313" s="270"/>
      <c r="IL313" s="94"/>
      <c r="IM313" s="112"/>
      <c r="IO313" s="112"/>
      <c r="IP313" s="112"/>
    </row>
    <row r="314" spans="1:250" s="70" customFormat="1" ht="15" x14ac:dyDescent="0.25">
      <c r="A314" s="216" t="s">
        <v>313</v>
      </c>
      <c r="B314" s="217" t="s">
        <v>295</v>
      </c>
      <c r="C314" s="218" t="s">
        <v>314</v>
      </c>
      <c r="D314" s="218"/>
      <c r="E314" s="218"/>
      <c r="F314" s="218"/>
      <c r="G314" s="218"/>
      <c r="H314" s="219" t="s">
        <v>127</v>
      </c>
      <c r="I314" s="220">
        <v>31</v>
      </c>
      <c r="J314" s="221">
        <v>1</v>
      </c>
      <c r="K314" s="221">
        <v>31</v>
      </c>
      <c r="L314" s="222"/>
      <c r="M314" s="220"/>
      <c r="N314" s="296">
        <v>649</v>
      </c>
      <c r="O314" s="220"/>
      <c r="P314" s="248">
        <v>20119</v>
      </c>
      <c r="Q314" s="225"/>
      <c r="R314" s="226"/>
      <c r="HY314" s="112"/>
      <c r="HZ314" s="112" t="s">
        <v>314</v>
      </c>
      <c r="IA314" s="112" t="s">
        <v>4</v>
      </c>
      <c r="IB314" s="112" t="s">
        <v>4</v>
      </c>
      <c r="IC314" s="112" t="s">
        <v>4</v>
      </c>
      <c r="ID314" s="112" t="s">
        <v>4</v>
      </c>
      <c r="IE314" s="94"/>
      <c r="IF314" s="94"/>
      <c r="IG314" s="94"/>
      <c r="IH314" s="112"/>
      <c r="II314" s="94"/>
      <c r="IJ314" s="112"/>
      <c r="IK314" s="270"/>
      <c r="IL314" s="94"/>
      <c r="IM314" s="112"/>
      <c r="IO314" s="112"/>
      <c r="IP314" s="112"/>
    </row>
    <row r="315" spans="1:250" s="70" customFormat="1" ht="15" x14ac:dyDescent="0.25">
      <c r="A315" s="250"/>
      <c r="B315" s="251"/>
      <c r="C315" s="246" t="s">
        <v>148</v>
      </c>
      <c r="D315" s="246"/>
      <c r="E315" s="246"/>
      <c r="F315" s="246"/>
      <c r="G315" s="246"/>
      <c r="H315" s="219"/>
      <c r="I315" s="220"/>
      <c r="J315" s="220"/>
      <c r="K315" s="220"/>
      <c r="L315" s="222"/>
      <c r="M315" s="220"/>
      <c r="N315" s="222"/>
      <c r="O315" s="220"/>
      <c r="P315" s="248">
        <v>20119</v>
      </c>
      <c r="HY315" s="112"/>
      <c r="HZ315" s="112"/>
      <c r="IA315" s="112"/>
      <c r="IB315" s="112"/>
      <c r="IC315" s="112"/>
      <c r="ID315" s="112"/>
      <c r="IE315" s="94"/>
      <c r="IF315" s="94"/>
      <c r="IG315" s="94"/>
      <c r="IH315" s="112"/>
      <c r="II315" s="94"/>
      <c r="IJ315" s="112" t="s">
        <v>148</v>
      </c>
      <c r="IK315" s="270"/>
      <c r="IL315" s="94"/>
      <c r="IM315" s="112"/>
      <c r="IO315" s="112"/>
      <c r="IP315" s="112"/>
    </row>
    <row r="316" spans="1:250" s="70" customFormat="1" ht="0.75" customHeight="1" x14ac:dyDescent="0.25">
      <c r="A316" s="252"/>
      <c r="B316" s="253"/>
      <c r="C316" s="253"/>
      <c r="D316" s="253"/>
      <c r="E316" s="253"/>
      <c r="F316" s="253"/>
      <c r="G316" s="253"/>
      <c r="H316" s="254"/>
      <c r="I316" s="255"/>
      <c r="J316" s="255"/>
      <c r="K316" s="255"/>
      <c r="L316" s="256"/>
      <c r="M316" s="255"/>
      <c r="N316" s="256"/>
      <c r="O316" s="255"/>
      <c r="P316" s="257"/>
      <c r="HY316" s="112"/>
      <c r="HZ316" s="112"/>
      <c r="IA316" s="112"/>
      <c r="IB316" s="112"/>
      <c r="IC316" s="112"/>
      <c r="ID316" s="112"/>
      <c r="IE316" s="94"/>
      <c r="IF316" s="94"/>
      <c r="IG316" s="94"/>
      <c r="IH316" s="112"/>
      <c r="II316" s="94"/>
      <c r="IJ316" s="112"/>
      <c r="IK316" s="270"/>
      <c r="IL316" s="94"/>
      <c r="IM316" s="112"/>
      <c r="IO316" s="112"/>
      <c r="IP316" s="112"/>
    </row>
    <row r="317" spans="1:250" s="70" customFormat="1" ht="15" x14ac:dyDescent="0.25">
      <c r="A317" s="216" t="s">
        <v>315</v>
      </c>
      <c r="B317" s="217" t="s">
        <v>295</v>
      </c>
      <c r="C317" s="218" t="s">
        <v>316</v>
      </c>
      <c r="D317" s="218"/>
      <c r="E317" s="218"/>
      <c r="F317" s="218"/>
      <c r="G317" s="218"/>
      <c r="H317" s="219" t="s">
        <v>127</v>
      </c>
      <c r="I317" s="220">
        <v>104</v>
      </c>
      <c r="J317" s="221">
        <v>1</v>
      </c>
      <c r="K317" s="221">
        <v>104</v>
      </c>
      <c r="L317" s="222"/>
      <c r="M317" s="220"/>
      <c r="N317" s="296">
        <v>150</v>
      </c>
      <c r="O317" s="220"/>
      <c r="P317" s="248">
        <v>15600</v>
      </c>
      <c r="Q317" s="225"/>
      <c r="R317" s="226"/>
      <c r="HY317" s="112"/>
      <c r="HZ317" s="112" t="s">
        <v>316</v>
      </c>
      <c r="IA317" s="112" t="s">
        <v>4</v>
      </c>
      <c r="IB317" s="112" t="s">
        <v>4</v>
      </c>
      <c r="IC317" s="112" t="s">
        <v>4</v>
      </c>
      <c r="ID317" s="112" t="s">
        <v>4</v>
      </c>
      <c r="IE317" s="94"/>
      <c r="IF317" s="94"/>
      <c r="IG317" s="94"/>
      <c r="IH317" s="112"/>
      <c r="II317" s="94"/>
      <c r="IJ317" s="112"/>
      <c r="IK317" s="270"/>
      <c r="IL317" s="94"/>
      <c r="IM317" s="112"/>
      <c r="IO317" s="112"/>
      <c r="IP317" s="112"/>
    </row>
    <row r="318" spans="1:250" s="70" customFormat="1" ht="15" x14ac:dyDescent="0.25">
      <c r="A318" s="250"/>
      <c r="B318" s="251"/>
      <c r="C318" s="246" t="s">
        <v>148</v>
      </c>
      <c r="D318" s="246"/>
      <c r="E318" s="246"/>
      <c r="F318" s="246"/>
      <c r="G318" s="246"/>
      <c r="H318" s="219"/>
      <c r="I318" s="220"/>
      <c r="J318" s="220"/>
      <c r="K318" s="220"/>
      <c r="L318" s="222"/>
      <c r="M318" s="220"/>
      <c r="N318" s="222"/>
      <c r="O318" s="220"/>
      <c r="P318" s="248">
        <v>15600</v>
      </c>
      <c r="HY318" s="112"/>
      <c r="HZ318" s="112"/>
      <c r="IA318" s="112"/>
      <c r="IB318" s="112"/>
      <c r="IC318" s="112"/>
      <c r="ID318" s="112"/>
      <c r="IE318" s="94"/>
      <c r="IF318" s="94"/>
      <c r="IG318" s="94"/>
      <c r="IH318" s="112"/>
      <c r="II318" s="94"/>
      <c r="IJ318" s="112" t="s">
        <v>148</v>
      </c>
      <c r="IK318" s="270"/>
      <c r="IL318" s="94"/>
      <c r="IM318" s="112"/>
      <c r="IO318" s="112"/>
      <c r="IP318" s="112"/>
    </row>
    <row r="319" spans="1:250" s="70" customFormat="1" ht="0.75" customHeight="1" x14ac:dyDescent="0.25">
      <c r="A319" s="252"/>
      <c r="B319" s="253"/>
      <c r="C319" s="253"/>
      <c r="D319" s="253"/>
      <c r="E319" s="253"/>
      <c r="F319" s="253"/>
      <c r="G319" s="253"/>
      <c r="H319" s="254"/>
      <c r="I319" s="255"/>
      <c r="J319" s="255"/>
      <c r="K319" s="255"/>
      <c r="L319" s="256"/>
      <c r="M319" s="255"/>
      <c r="N319" s="256"/>
      <c r="O319" s="255"/>
      <c r="P319" s="257"/>
      <c r="HY319" s="112"/>
      <c r="HZ319" s="112"/>
      <c r="IA319" s="112"/>
      <c r="IB319" s="112"/>
      <c r="IC319" s="112"/>
      <c r="ID319" s="112"/>
      <c r="IE319" s="94"/>
      <c r="IF319" s="94"/>
      <c r="IG319" s="94"/>
      <c r="IH319" s="112"/>
      <c r="II319" s="94"/>
      <c r="IJ319" s="112"/>
      <c r="IK319" s="270"/>
      <c r="IL319" s="94"/>
      <c r="IM319" s="112"/>
      <c r="IO319" s="112"/>
      <c r="IP319" s="112"/>
    </row>
    <row r="320" spans="1:250" s="70" customFormat="1" ht="15" x14ac:dyDescent="0.25">
      <c r="A320" s="216" t="s">
        <v>317</v>
      </c>
      <c r="B320" s="217" t="s">
        <v>295</v>
      </c>
      <c r="C320" s="218" t="s">
        <v>318</v>
      </c>
      <c r="D320" s="218"/>
      <c r="E320" s="218"/>
      <c r="F320" s="218"/>
      <c r="G320" s="218"/>
      <c r="H320" s="219" t="s">
        <v>127</v>
      </c>
      <c r="I320" s="220">
        <v>73</v>
      </c>
      <c r="J320" s="221">
        <v>1</v>
      </c>
      <c r="K320" s="221">
        <v>73</v>
      </c>
      <c r="L320" s="222"/>
      <c r="M320" s="220"/>
      <c r="N320" s="296">
        <v>499</v>
      </c>
      <c r="O320" s="220"/>
      <c r="P320" s="248">
        <v>36427</v>
      </c>
      <c r="Q320" s="225"/>
      <c r="R320" s="226"/>
      <c r="HY320" s="112"/>
      <c r="HZ320" s="112" t="s">
        <v>318</v>
      </c>
      <c r="IA320" s="112" t="s">
        <v>4</v>
      </c>
      <c r="IB320" s="112" t="s">
        <v>4</v>
      </c>
      <c r="IC320" s="112" t="s">
        <v>4</v>
      </c>
      <c r="ID320" s="112" t="s">
        <v>4</v>
      </c>
      <c r="IE320" s="94"/>
      <c r="IF320" s="94"/>
      <c r="IG320" s="94"/>
      <c r="IH320" s="112"/>
      <c r="II320" s="94"/>
      <c r="IJ320" s="112"/>
      <c r="IK320" s="270"/>
      <c r="IL320" s="94"/>
      <c r="IM320" s="112"/>
      <c r="IO320" s="112"/>
      <c r="IP320" s="112"/>
    </row>
    <row r="321" spans="1:250" s="70" customFormat="1" ht="15" x14ac:dyDescent="0.25">
      <c r="A321" s="250"/>
      <c r="B321" s="251"/>
      <c r="C321" s="246" t="s">
        <v>148</v>
      </c>
      <c r="D321" s="246"/>
      <c r="E321" s="246"/>
      <c r="F321" s="246"/>
      <c r="G321" s="246"/>
      <c r="H321" s="219"/>
      <c r="I321" s="220"/>
      <c r="J321" s="220"/>
      <c r="K321" s="220"/>
      <c r="L321" s="222"/>
      <c r="M321" s="220"/>
      <c r="N321" s="222"/>
      <c r="O321" s="220"/>
      <c r="P321" s="248">
        <v>36427</v>
      </c>
      <c r="HY321" s="112"/>
      <c r="HZ321" s="112"/>
      <c r="IA321" s="112"/>
      <c r="IB321" s="112"/>
      <c r="IC321" s="112"/>
      <c r="ID321" s="112"/>
      <c r="IE321" s="94"/>
      <c r="IF321" s="94"/>
      <c r="IG321" s="94"/>
      <c r="IH321" s="112"/>
      <c r="II321" s="94"/>
      <c r="IJ321" s="112" t="s">
        <v>148</v>
      </c>
      <c r="IK321" s="270"/>
      <c r="IL321" s="94"/>
      <c r="IM321" s="112"/>
      <c r="IO321" s="112"/>
      <c r="IP321" s="112"/>
    </row>
    <row r="322" spans="1:250" s="70" customFormat="1" ht="0.75" customHeight="1" x14ac:dyDescent="0.25">
      <c r="A322" s="252"/>
      <c r="B322" s="253"/>
      <c r="C322" s="253"/>
      <c r="D322" s="253"/>
      <c r="E322" s="253"/>
      <c r="F322" s="253"/>
      <c r="G322" s="253"/>
      <c r="H322" s="254"/>
      <c r="I322" s="255"/>
      <c r="J322" s="255"/>
      <c r="K322" s="255"/>
      <c r="L322" s="256"/>
      <c r="M322" s="255"/>
      <c r="N322" s="256"/>
      <c r="O322" s="255"/>
      <c r="P322" s="257"/>
      <c r="HY322" s="112"/>
      <c r="HZ322" s="112"/>
      <c r="IA322" s="112"/>
      <c r="IB322" s="112"/>
      <c r="IC322" s="112"/>
      <c r="ID322" s="112"/>
      <c r="IE322" s="94"/>
      <c r="IF322" s="94"/>
      <c r="IG322" s="94"/>
      <c r="IH322" s="112"/>
      <c r="II322" s="94"/>
      <c r="IJ322" s="112"/>
      <c r="IK322" s="270"/>
      <c r="IL322" s="94"/>
      <c r="IM322" s="112"/>
      <c r="IO322" s="112"/>
      <c r="IP322" s="112"/>
    </row>
    <row r="323" spans="1:250" s="70" customFormat="1" ht="15" x14ac:dyDescent="0.25">
      <c r="A323" s="216" t="s">
        <v>319</v>
      </c>
      <c r="B323" s="217" t="s">
        <v>320</v>
      </c>
      <c r="C323" s="218" t="s">
        <v>321</v>
      </c>
      <c r="D323" s="218"/>
      <c r="E323" s="218"/>
      <c r="F323" s="218"/>
      <c r="G323" s="218"/>
      <c r="H323" s="219" t="s">
        <v>195</v>
      </c>
      <c r="I323" s="220">
        <v>0.22</v>
      </c>
      <c r="J323" s="221">
        <v>1</v>
      </c>
      <c r="K323" s="273">
        <v>0.22</v>
      </c>
      <c r="L323" s="247">
        <v>12765.66</v>
      </c>
      <c r="M323" s="273">
        <v>1.08</v>
      </c>
      <c r="N323" s="295">
        <v>13786.91</v>
      </c>
      <c r="O323" s="220"/>
      <c r="P323" s="248">
        <v>3033.12</v>
      </c>
      <c r="Q323" s="225"/>
      <c r="R323" s="226"/>
      <c r="HY323" s="112"/>
      <c r="HZ323" s="112" t="s">
        <v>321</v>
      </c>
      <c r="IA323" s="112" t="s">
        <v>4</v>
      </c>
      <c r="IB323" s="112" t="s">
        <v>4</v>
      </c>
      <c r="IC323" s="112" t="s">
        <v>4</v>
      </c>
      <c r="ID323" s="112" t="s">
        <v>4</v>
      </c>
      <c r="IE323" s="94"/>
      <c r="IF323" s="94"/>
      <c r="IG323" s="94"/>
      <c r="IH323" s="112"/>
      <c r="II323" s="94"/>
      <c r="IJ323" s="112"/>
      <c r="IK323" s="270"/>
      <c r="IL323" s="94"/>
      <c r="IM323" s="112"/>
      <c r="IO323" s="112"/>
      <c r="IP323" s="112"/>
    </row>
    <row r="324" spans="1:250" s="70" customFormat="1" ht="15" x14ac:dyDescent="0.25">
      <c r="A324" s="250"/>
      <c r="B324" s="251"/>
      <c r="C324" s="246" t="s">
        <v>148</v>
      </c>
      <c r="D324" s="246"/>
      <c r="E324" s="246"/>
      <c r="F324" s="246"/>
      <c r="G324" s="246"/>
      <c r="H324" s="219"/>
      <c r="I324" s="220"/>
      <c r="J324" s="220"/>
      <c r="K324" s="220"/>
      <c r="L324" s="222"/>
      <c r="M324" s="220"/>
      <c r="N324" s="222"/>
      <c r="O324" s="220"/>
      <c r="P324" s="248">
        <v>3033.12</v>
      </c>
      <c r="HY324" s="112"/>
      <c r="HZ324" s="112"/>
      <c r="IA324" s="112"/>
      <c r="IB324" s="112"/>
      <c r="IC324" s="112"/>
      <c r="ID324" s="112"/>
      <c r="IE324" s="94"/>
      <c r="IF324" s="94"/>
      <c r="IG324" s="94"/>
      <c r="IH324" s="112"/>
      <c r="II324" s="94"/>
      <c r="IJ324" s="112" t="s">
        <v>148</v>
      </c>
      <c r="IK324" s="270"/>
      <c r="IL324" s="94"/>
      <c r="IM324" s="112"/>
      <c r="IO324" s="112"/>
      <c r="IP324" s="112"/>
    </row>
    <row r="325" spans="1:250" s="70" customFormat="1" ht="0.75" customHeight="1" x14ac:dyDescent="0.25">
      <c r="A325" s="252"/>
      <c r="B325" s="253"/>
      <c r="C325" s="253"/>
      <c r="D325" s="253"/>
      <c r="E325" s="253"/>
      <c r="F325" s="253"/>
      <c r="G325" s="253"/>
      <c r="H325" s="254"/>
      <c r="I325" s="255"/>
      <c r="J325" s="255"/>
      <c r="K325" s="255"/>
      <c r="L325" s="256"/>
      <c r="M325" s="255"/>
      <c r="N325" s="256"/>
      <c r="O325" s="255"/>
      <c r="P325" s="257"/>
      <c r="HY325" s="112"/>
      <c r="HZ325" s="112"/>
      <c r="IA325" s="112"/>
      <c r="IB325" s="112"/>
      <c r="IC325" s="112"/>
      <c r="ID325" s="112"/>
      <c r="IE325" s="94"/>
      <c r="IF325" s="94"/>
      <c r="IG325" s="94"/>
      <c r="IH325" s="112"/>
      <c r="II325" s="94"/>
      <c r="IJ325" s="112"/>
      <c r="IK325" s="270"/>
      <c r="IL325" s="94"/>
      <c r="IM325" s="112"/>
      <c r="IO325" s="112"/>
      <c r="IP325" s="112"/>
    </row>
    <row r="326" spans="1:250" s="70" customFormat="1" ht="15" x14ac:dyDescent="0.25">
      <c r="A326" s="216" t="s">
        <v>322</v>
      </c>
      <c r="B326" s="217" t="s">
        <v>323</v>
      </c>
      <c r="C326" s="218" t="s">
        <v>324</v>
      </c>
      <c r="D326" s="218"/>
      <c r="E326" s="218"/>
      <c r="F326" s="218"/>
      <c r="G326" s="218"/>
      <c r="H326" s="219" t="s">
        <v>195</v>
      </c>
      <c r="I326" s="220">
        <v>0.84</v>
      </c>
      <c r="J326" s="221">
        <v>1</v>
      </c>
      <c r="K326" s="273">
        <v>0.84</v>
      </c>
      <c r="L326" s="247">
        <v>4314.8100000000004</v>
      </c>
      <c r="M326" s="273">
        <v>1.31</v>
      </c>
      <c r="N326" s="295">
        <v>5652.4</v>
      </c>
      <c r="O326" s="220"/>
      <c r="P326" s="248">
        <v>4748.0200000000004</v>
      </c>
      <c r="Q326" s="225"/>
      <c r="R326" s="226"/>
      <c r="HY326" s="112"/>
      <c r="HZ326" s="112" t="s">
        <v>324</v>
      </c>
      <c r="IA326" s="112" t="s">
        <v>4</v>
      </c>
      <c r="IB326" s="112" t="s">
        <v>4</v>
      </c>
      <c r="IC326" s="112" t="s">
        <v>4</v>
      </c>
      <c r="ID326" s="112" t="s">
        <v>4</v>
      </c>
      <c r="IE326" s="94"/>
      <c r="IF326" s="94"/>
      <c r="IG326" s="94"/>
      <c r="IH326" s="112"/>
      <c r="II326" s="94"/>
      <c r="IJ326" s="112"/>
      <c r="IK326" s="270"/>
      <c r="IL326" s="94"/>
      <c r="IM326" s="112"/>
      <c r="IO326" s="112"/>
      <c r="IP326" s="112"/>
    </row>
    <row r="327" spans="1:250" s="70" customFormat="1" ht="15" x14ac:dyDescent="0.25">
      <c r="A327" s="250"/>
      <c r="B327" s="251"/>
      <c r="C327" s="246" t="s">
        <v>148</v>
      </c>
      <c r="D327" s="246"/>
      <c r="E327" s="246"/>
      <c r="F327" s="246"/>
      <c r="G327" s="246"/>
      <c r="H327" s="219"/>
      <c r="I327" s="220"/>
      <c r="J327" s="220"/>
      <c r="K327" s="220"/>
      <c r="L327" s="222"/>
      <c r="M327" s="220"/>
      <c r="N327" s="222"/>
      <c r="O327" s="220"/>
      <c r="P327" s="248">
        <v>4748.0200000000004</v>
      </c>
      <c r="HY327" s="112"/>
      <c r="HZ327" s="112"/>
      <c r="IA327" s="112"/>
      <c r="IB327" s="112"/>
      <c r="IC327" s="112"/>
      <c r="ID327" s="112"/>
      <c r="IE327" s="94"/>
      <c r="IF327" s="94"/>
      <c r="IG327" s="94"/>
      <c r="IH327" s="112"/>
      <c r="II327" s="94"/>
      <c r="IJ327" s="112" t="s">
        <v>148</v>
      </c>
      <c r="IK327" s="270"/>
      <c r="IL327" s="94"/>
      <c r="IM327" s="112"/>
      <c r="IO327" s="112"/>
      <c r="IP327" s="112"/>
    </row>
    <row r="328" spans="1:250" s="70" customFormat="1" ht="0.75" customHeight="1" x14ac:dyDescent="0.25">
      <c r="A328" s="252"/>
      <c r="B328" s="253"/>
      <c r="C328" s="253"/>
      <c r="D328" s="253"/>
      <c r="E328" s="253"/>
      <c r="F328" s="253"/>
      <c r="G328" s="253"/>
      <c r="H328" s="254"/>
      <c r="I328" s="255"/>
      <c r="J328" s="255"/>
      <c r="K328" s="255"/>
      <c r="L328" s="256"/>
      <c r="M328" s="255"/>
      <c r="N328" s="256"/>
      <c r="O328" s="255"/>
      <c r="P328" s="257"/>
      <c r="HY328" s="112"/>
      <c r="HZ328" s="112"/>
      <c r="IA328" s="112"/>
      <c r="IB328" s="112"/>
      <c r="IC328" s="112"/>
      <c r="ID328" s="112"/>
      <c r="IE328" s="94"/>
      <c r="IF328" s="94"/>
      <c r="IG328" s="94"/>
      <c r="IH328" s="112"/>
      <c r="II328" s="94"/>
      <c r="IJ328" s="112"/>
      <c r="IK328" s="270"/>
      <c r="IL328" s="94"/>
      <c r="IM328" s="112"/>
      <c r="IO328" s="112"/>
      <c r="IP328" s="112"/>
    </row>
    <row r="329" spans="1:250" s="70" customFormat="1" ht="15" x14ac:dyDescent="0.25">
      <c r="A329" s="216" t="s">
        <v>325</v>
      </c>
      <c r="B329" s="217" t="s">
        <v>326</v>
      </c>
      <c r="C329" s="218" t="s">
        <v>327</v>
      </c>
      <c r="D329" s="218"/>
      <c r="E329" s="218"/>
      <c r="F329" s="218"/>
      <c r="G329" s="218"/>
      <c r="H329" s="219" t="s">
        <v>127</v>
      </c>
      <c r="I329" s="220">
        <v>8</v>
      </c>
      <c r="J329" s="221">
        <v>1</v>
      </c>
      <c r="K329" s="221">
        <v>8</v>
      </c>
      <c r="L329" s="247">
        <v>1038.1300000000001</v>
      </c>
      <c r="M329" s="273">
        <v>1.53</v>
      </c>
      <c r="N329" s="295">
        <v>1588.34</v>
      </c>
      <c r="O329" s="220"/>
      <c r="P329" s="248">
        <v>12706.72</v>
      </c>
      <c r="Q329" s="225"/>
      <c r="R329" s="226"/>
      <c r="HY329" s="112"/>
      <c r="HZ329" s="112" t="s">
        <v>327</v>
      </c>
      <c r="IA329" s="112" t="s">
        <v>4</v>
      </c>
      <c r="IB329" s="112" t="s">
        <v>4</v>
      </c>
      <c r="IC329" s="112" t="s">
        <v>4</v>
      </c>
      <c r="ID329" s="112" t="s">
        <v>4</v>
      </c>
      <c r="IE329" s="94"/>
      <c r="IF329" s="94"/>
      <c r="IG329" s="94"/>
      <c r="IH329" s="112"/>
      <c r="II329" s="94"/>
      <c r="IJ329" s="112"/>
      <c r="IK329" s="270"/>
      <c r="IL329" s="94"/>
      <c r="IM329" s="112"/>
      <c r="IO329" s="112"/>
      <c r="IP329" s="112"/>
    </row>
    <row r="330" spans="1:250" s="70" customFormat="1" ht="15" x14ac:dyDescent="0.25">
      <c r="A330" s="250"/>
      <c r="B330" s="251"/>
      <c r="C330" s="246" t="s">
        <v>148</v>
      </c>
      <c r="D330" s="246"/>
      <c r="E330" s="246"/>
      <c r="F330" s="246"/>
      <c r="G330" s="246"/>
      <c r="H330" s="219"/>
      <c r="I330" s="220"/>
      <c r="J330" s="220"/>
      <c r="K330" s="220"/>
      <c r="L330" s="222"/>
      <c r="M330" s="220"/>
      <c r="N330" s="222"/>
      <c r="O330" s="220"/>
      <c r="P330" s="248">
        <v>12706.72</v>
      </c>
      <c r="HY330" s="112"/>
      <c r="HZ330" s="112"/>
      <c r="IA330" s="112"/>
      <c r="IB330" s="112"/>
      <c r="IC330" s="112"/>
      <c r="ID330" s="112"/>
      <c r="IE330" s="94"/>
      <c r="IF330" s="94"/>
      <c r="IG330" s="94"/>
      <c r="IH330" s="112"/>
      <c r="II330" s="94"/>
      <c r="IJ330" s="112" t="s">
        <v>148</v>
      </c>
      <c r="IK330" s="270"/>
      <c r="IL330" s="94"/>
      <c r="IM330" s="112"/>
      <c r="IO330" s="112"/>
      <c r="IP330" s="112"/>
    </row>
    <row r="331" spans="1:250" s="70" customFormat="1" ht="0.75" customHeight="1" x14ac:dyDescent="0.25">
      <c r="A331" s="252"/>
      <c r="B331" s="253"/>
      <c r="C331" s="253"/>
      <c r="D331" s="253"/>
      <c r="E331" s="253"/>
      <c r="F331" s="253"/>
      <c r="G331" s="253"/>
      <c r="H331" s="254"/>
      <c r="I331" s="255"/>
      <c r="J331" s="255"/>
      <c r="K331" s="255"/>
      <c r="L331" s="256"/>
      <c r="M331" s="255"/>
      <c r="N331" s="256"/>
      <c r="O331" s="255"/>
      <c r="P331" s="257"/>
      <c r="HY331" s="112"/>
      <c r="HZ331" s="112"/>
      <c r="IA331" s="112"/>
      <c r="IB331" s="112"/>
      <c r="IC331" s="112"/>
      <c r="ID331" s="112"/>
      <c r="IE331" s="94"/>
      <c r="IF331" s="94"/>
      <c r="IG331" s="94"/>
      <c r="IH331" s="112"/>
      <c r="II331" s="94"/>
      <c r="IJ331" s="112"/>
      <c r="IK331" s="270"/>
      <c r="IL331" s="94"/>
      <c r="IM331" s="112"/>
      <c r="IO331" s="112"/>
      <c r="IP331" s="112"/>
    </row>
    <row r="332" spans="1:250" s="70" customFormat="1" ht="15" x14ac:dyDescent="0.25">
      <c r="A332" s="216" t="s">
        <v>328</v>
      </c>
      <c r="B332" s="217" t="s">
        <v>329</v>
      </c>
      <c r="C332" s="218" t="s">
        <v>330</v>
      </c>
      <c r="D332" s="218"/>
      <c r="E332" s="218"/>
      <c r="F332" s="218"/>
      <c r="G332" s="218"/>
      <c r="H332" s="219" t="s">
        <v>195</v>
      </c>
      <c r="I332" s="220">
        <v>0.6</v>
      </c>
      <c r="J332" s="221">
        <v>1</v>
      </c>
      <c r="K332" s="271">
        <v>0.6</v>
      </c>
      <c r="L332" s="259">
        <v>466.31</v>
      </c>
      <c r="M332" s="273">
        <v>0.95</v>
      </c>
      <c r="N332" s="296">
        <v>442.99</v>
      </c>
      <c r="O332" s="220"/>
      <c r="P332" s="297">
        <v>265.79000000000002</v>
      </c>
      <c r="Q332" s="225"/>
      <c r="R332" s="226"/>
      <c r="HY332" s="112"/>
      <c r="HZ332" s="112" t="s">
        <v>330</v>
      </c>
      <c r="IA332" s="112" t="s">
        <v>4</v>
      </c>
      <c r="IB332" s="112" t="s">
        <v>4</v>
      </c>
      <c r="IC332" s="112" t="s">
        <v>4</v>
      </c>
      <c r="ID332" s="112" t="s">
        <v>4</v>
      </c>
      <c r="IE332" s="94"/>
      <c r="IF332" s="94"/>
      <c r="IG332" s="94"/>
      <c r="IH332" s="112"/>
      <c r="II332" s="94"/>
      <c r="IJ332" s="112"/>
      <c r="IK332" s="270"/>
      <c r="IL332" s="94"/>
      <c r="IM332" s="112"/>
      <c r="IO332" s="112"/>
      <c r="IP332" s="112"/>
    </row>
    <row r="333" spans="1:250" s="70" customFormat="1" ht="15" x14ac:dyDescent="0.25">
      <c r="A333" s="250"/>
      <c r="B333" s="251"/>
      <c r="C333" s="246" t="s">
        <v>148</v>
      </c>
      <c r="D333" s="246"/>
      <c r="E333" s="246"/>
      <c r="F333" s="246"/>
      <c r="G333" s="246"/>
      <c r="H333" s="219"/>
      <c r="I333" s="220"/>
      <c r="J333" s="220"/>
      <c r="K333" s="220"/>
      <c r="L333" s="222"/>
      <c r="M333" s="220"/>
      <c r="N333" s="222"/>
      <c r="O333" s="220"/>
      <c r="P333" s="297">
        <v>265.79000000000002</v>
      </c>
      <c r="HY333" s="112"/>
      <c r="HZ333" s="112"/>
      <c r="IA333" s="112"/>
      <c r="IB333" s="112"/>
      <c r="IC333" s="112"/>
      <c r="ID333" s="112"/>
      <c r="IE333" s="94"/>
      <c r="IF333" s="94"/>
      <c r="IG333" s="94"/>
      <c r="IH333" s="112"/>
      <c r="II333" s="94"/>
      <c r="IJ333" s="112" t="s">
        <v>148</v>
      </c>
      <c r="IK333" s="270"/>
      <c r="IL333" s="94"/>
      <c r="IM333" s="112"/>
      <c r="IO333" s="112"/>
      <c r="IP333" s="112"/>
    </row>
    <row r="334" spans="1:250" s="70" customFormat="1" ht="0.75" customHeight="1" x14ac:dyDescent="0.25">
      <c r="A334" s="252"/>
      <c r="B334" s="253"/>
      <c r="C334" s="253"/>
      <c r="D334" s="253"/>
      <c r="E334" s="253"/>
      <c r="F334" s="253"/>
      <c r="G334" s="253"/>
      <c r="H334" s="254"/>
      <c r="I334" s="255"/>
      <c r="J334" s="255"/>
      <c r="K334" s="255"/>
      <c r="L334" s="256"/>
      <c r="M334" s="255"/>
      <c r="N334" s="256"/>
      <c r="O334" s="255"/>
      <c r="P334" s="257"/>
      <c r="HY334" s="112"/>
      <c r="HZ334" s="112"/>
      <c r="IA334" s="112"/>
      <c r="IB334" s="112"/>
      <c r="IC334" s="112"/>
      <c r="ID334" s="112"/>
      <c r="IE334" s="94"/>
      <c r="IF334" s="94"/>
      <c r="IG334" s="94"/>
      <c r="IH334" s="112"/>
      <c r="II334" s="94"/>
      <c r="IJ334" s="112"/>
      <c r="IK334" s="270"/>
      <c r="IL334" s="94"/>
      <c r="IM334" s="112"/>
      <c r="IO334" s="112"/>
      <c r="IP334" s="112"/>
    </row>
    <row r="335" spans="1:250" s="70" customFormat="1" ht="23.25" x14ac:dyDescent="0.25">
      <c r="A335" s="216" t="s">
        <v>331</v>
      </c>
      <c r="B335" s="217" t="s">
        <v>332</v>
      </c>
      <c r="C335" s="218" t="s">
        <v>333</v>
      </c>
      <c r="D335" s="218"/>
      <c r="E335" s="218"/>
      <c r="F335" s="218"/>
      <c r="G335" s="218"/>
      <c r="H335" s="219" t="s">
        <v>334</v>
      </c>
      <c r="I335" s="220">
        <v>56</v>
      </c>
      <c r="J335" s="221">
        <v>1</v>
      </c>
      <c r="K335" s="221">
        <v>56</v>
      </c>
      <c r="L335" s="259">
        <v>576.54999999999995</v>
      </c>
      <c r="M335" s="273">
        <v>1.23</v>
      </c>
      <c r="N335" s="296">
        <v>709.16</v>
      </c>
      <c r="O335" s="220"/>
      <c r="P335" s="248">
        <v>39712.959999999999</v>
      </c>
      <c r="Q335" s="225"/>
      <c r="R335" s="226"/>
      <c r="HY335" s="112"/>
      <c r="HZ335" s="112" t="s">
        <v>333</v>
      </c>
      <c r="IA335" s="112" t="s">
        <v>4</v>
      </c>
      <c r="IB335" s="112" t="s">
        <v>4</v>
      </c>
      <c r="IC335" s="112" t="s">
        <v>4</v>
      </c>
      <c r="ID335" s="112" t="s">
        <v>4</v>
      </c>
      <c r="IE335" s="94"/>
      <c r="IF335" s="94"/>
      <c r="IG335" s="94"/>
      <c r="IH335" s="112"/>
      <c r="II335" s="94"/>
      <c r="IJ335" s="112"/>
      <c r="IK335" s="270"/>
      <c r="IL335" s="94"/>
      <c r="IM335" s="112"/>
      <c r="IO335" s="112"/>
      <c r="IP335" s="112"/>
    </row>
    <row r="336" spans="1:250" s="70" customFormat="1" ht="15" x14ac:dyDescent="0.25">
      <c r="A336" s="250"/>
      <c r="B336" s="251"/>
      <c r="C336" s="246" t="s">
        <v>148</v>
      </c>
      <c r="D336" s="246"/>
      <c r="E336" s="246"/>
      <c r="F336" s="246"/>
      <c r="G336" s="246"/>
      <c r="H336" s="219"/>
      <c r="I336" s="220"/>
      <c r="J336" s="220"/>
      <c r="K336" s="220"/>
      <c r="L336" s="222"/>
      <c r="M336" s="220"/>
      <c r="N336" s="222"/>
      <c r="O336" s="220"/>
      <c r="P336" s="248">
        <v>39712.959999999999</v>
      </c>
      <c r="HY336" s="112"/>
      <c r="HZ336" s="112"/>
      <c r="IA336" s="112"/>
      <c r="IB336" s="112"/>
      <c r="IC336" s="112"/>
      <c r="ID336" s="112"/>
      <c r="IE336" s="94"/>
      <c r="IF336" s="94"/>
      <c r="IG336" s="94"/>
      <c r="IH336" s="112"/>
      <c r="II336" s="94"/>
      <c r="IJ336" s="112" t="s">
        <v>148</v>
      </c>
      <c r="IK336" s="270"/>
      <c r="IL336" s="94"/>
      <c r="IM336" s="112"/>
      <c r="IO336" s="112"/>
      <c r="IP336" s="112"/>
    </row>
    <row r="337" spans="1:250" s="70" customFormat="1" ht="0.75" customHeight="1" x14ac:dyDescent="0.25">
      <c r="A337" s="252"/>
      <c r="B337" s="253"/>
      <c r="C337" s="253"/>
      <c r="D337" s="253"/>
      <c r="E337" s="253"/>
      <c r="F337" s="253"/>
      <c r="G337" s="253"/>
      <c r="H337" s="254"/>
      <c r="I337" s="255"/>
      <c r="J337" s="255"/>
      <c r="K337" s="255"/>
      <c r="L337" s="256"/>
      <c r="M337" s="255"/>
      <c r="N337" s="256"/>
      <c r="O337" s="255"/>
      <c r="P337" s="257"/>
      <c r="HY337" s="112"/>
      <c r="HZ337" s="112"/>
      <c r="IA337" s="112"/>
      <c r="IB337" s="112"/>
      <c r="IC337" s="112"/>
      <c r="ID337" s="112"/>
      <c r="IE337" s="94"/>
      <c r="IF337" s="94"/>
      <c r="IG337" s="94"/>
      <c r="IH337" s="112"/>
      <c r="II337" s="94"/>
      <c r="IJ337" s="112"/>
      <c r="IK337" s="270"/>
      <c r="IL337" s="94"/>
      <c r="IM337" s="112"/>
      <c r="IO337" s="112"/>
      <c r="IP337" s="112"/>
    </row>
    <row r="338" spans="1:250" s="70" customFormat="1" ht="23.25" x14ac:dyDescent="0.25">
      <c r="A338" s="216" t="s">
        <v>335</v>
      </c>
      <c r="B338" s="217" t="s">
        <v>336</v>
      </c>
      <c r="C338" s="218" t="s">
        <v>337</v>
      </c>
      <c r="D338" s="218"/>
      <c r="E338" s="218"/>
      <c r="F338" s="218"/>
      <c r="G338" s="218"/>
      <c r="H338" s="219" t="s">
        <v>235</v>
      </c>
      <c r="I338" s="220">
        <v>1.6</v>
      </c>
      <c r="J338" s="221">
        <v>1</v>
      </c>
      <c r="K338" s="271">
        <v>1.6</v>
      </c>
      <c r="L338" s="247">
        <v>171000.16</v>
      </c>
      <c r="M338" s="273">
        <v>1.38</v>
      </c>
      <c r="N338" s="295">
        <v>235980.22</v>
      </c>
      <c r="O338" s="220"/>
      <c r="P338" s="248">
        <v>377568.35</v>
      </c>
      <c r="Q338" s="225"/>
      <c r="R338" s="226"/>
      <c r="HY338" s="112"/>
      <c r="HZ338" s="112" t="s">
        <v>337</v>
      </c>
      <c r="IA338" s="112" t="s">
        <v>4</v>
      </c>
      <c r="IB338" s="112" t="s">
        <v>4</v>
      </c>
      <c r="IC338" s="112" t="s">
        <v>4</v>
      </c>
      <c r="ID338" s="112" t="s">
        <v>4</v>
      </c>
      <c r="IE338" s="94"/>
      <c r="IF338" s="94"/>
      <c r="IG338" s="94"/>
      <c r="IH338" s="112"/>
      <c r="II338" s="94"/>
      <c r="IJ338" s="112"/>
      <c r="IK338" s="270"/>
      <c r="IL338" s="94"/>
      <c r="IM338" s="112"/>
      <c r="IO338" s="112"/>
      <c r="IP338" s="112"/>
    </row>
    <row r="339" spans="1:250" s="70" customFormat="1" ht="15" x14ac:dyDescent="0.25">
      <c r="A339" s="250"/>
      <c r="B339" s="251"/>
      <c r="C339" s="246" t="s">
        <v>148</v>
      </c>
      <c r="D339" s="246"/>
      <c r="E339" s="246"/>
      <c r="F339" s="246"/>
      <c r="G339" s="246"/>
      <c r="H339" s="219"/>
      <c r="I339" s="220"/>
      <c r="J339" s="220"/>
      <c r="K339" s="220"/>
      <c r="L339" s="222"/>
      <c r="M339" s="220"/>
      <c r="N339" s="222"/>
      <c r="O339" s="220"/>
      <c r="P339" s="248">
        <v>377568.35</v>
      </c>
      <c r="HY339" s="112"/>
      <c r="HZ339" s="112"/>
      <c r="IA339" s="112"/>
      <c r="IB339" s="112"/>
      <c r="IC339" s="112"/>
      <c r="ID339" s="112"/>
      <c r="IE339" s="94"/>
      <c r="IF339" s="94"/>
      <c r="IG339" s="94"/>
      <c r="IH339" s="112"/>
      <c r="II339" s="94"/>
      <c r="IJ339" s="112" t="s">
        <v>148</v>
      </c>
      <c r="IK339" s="270"/>
      <c r="IL339" s="94"/>
      <c r="IM339" s="112"/>
      <c r="IO339" s="112"/>
      <c r="IP339" s="112"/>
    </row>
    <row r="340" spans="1:250" s="70" customFormat="1" ht="0.75" customHeight="1" x14ac:dyDescent="0.25">
      <c r="A340" s="252"/>
      <c r="B340" s="253"/>
      <c r="C340" s="253"/>
      <c r="D340" s="253"/>
      <c r="E340" s="253"/>
      <c r="F340" s="253"/>
      <c r="G340" s="253"/>
      <c r="H340" s="254"/>
      <c r="I340" s="255"/>
      <c r="J340" s="255"/>
      <c r="K340" s="255"/>
      <c r="L340" s="256"/>
      <c r="M340" s="255"/>
      <c r="N340" s="256"/>
      <c r="O340" s="255"/>
      <c r="P340" s="257"/>
      <c r="HY340" s="112"/>
      <c r="HZ340" s="112"/>
      <c r="IA340" s="112"/>
      <c r="IB340" s="112"/>
      <c r="IC340" s="112"/>
      <c r="ID340" s="112"/>
      <c r="IE340" s="94"/>
      <c r="IF340" s="94"/>
      <c r="IG340" s="94"/>
      <c r="IH340" s="112"/>
      <c r="II340" s="94"/>
      <c r="IJ340" s="112"/>
      <c r="IK340" s="270"/>
      <c r="IL340" s="94"/>
      <c r="IM340" s="112"/>
      <c r="IO340" s="112"/>
      <c r="IP340" s="112"/>
    </row>
    <row r="341" spans="1:250" s="70" customFormat="1" ht="15" x14ac:dyDescent="0.25">
      <c r="A341" s="216" t="s">
        <v>338</v>
      </c>
      <c r="B341" s="217" t="s">
        <v>295</v>
      </c>
      <c r="C341" s="218" t="s">
        <v>339</v>
      </c>
      <c r="D341" s="218"/>
      <c r="E341" s="218"/>
      <c r="F341" s="218"/>
      <c r="G341" s="218"/>
      <c r="H341" s="219" t="s">
        <v>127</v>
      </c>
      <c r="I341" s="220">
        <v>192</v>
      </c>
      <c r="J341" s="221">
        <v>1</v>
      </c>
      <c r="K341" s="221">
        <v>192</v>
      </c>
      <c r="L341" s="222"/>
      <c r="M341" s="220"/>
      <c r="N341" s="296">
        <v>346</v>
      </c>
      <c r="O341" s="220"/>
      <c r="P341" s="248">
        <v>66432</v>
      </c>
      <c r="Q341" s="225"/>
      <c r="R341" s="226"/>
      <c r="HY341" s="112"/>
      <c r="HZ341" s="112" t="s">
        <v>339</v>
      </c>
      <c r="IA341" s="112" t="s">
        <v>4</v>
      </c>
      <c r="IB341" s="112" t="s">
        <v>4</v>
      </c>
      <c r="IC341" s="112" t="s">
        <v>4</v>
      </c>
      <c r="ID341" s="112" t="s">
        <v>4</v>
      </c>
      <c r="IE341" s="94"/>
      <c r="IF341" s="94"/>
      <c r="IG341" s="94"/>
      <c r="IH341" s="112"/>
      <c r="II341" s="94"/>
      <c r="IJ341" s="112"/>
      <c r="IK341" s="270"/>
      <c r="IL341" s="94"/>
      <c r="IM341" s="112"/>
      <c r="IO341" s="112"/>
      <c r="IP341" s="112"/>
    </row>
    <row r="342" spans="1:250" s="70" customFormat="1" ht="15" x14ac:dyDescent="0.25">
      <c r="A342" s="250"/>
      <c r="B342" s="251"/>
      <c r="C342" s="246" t="s">
        <v>148</v>
      </c>
      <c r="D342" s="246"/>
      <c r="E342" s="246"/>
      <c r="F342" s="246"/>
      <c r="G342" s="246"/>
      <c r="H342" s="219"/>
      <c r="I342" s="220"/>
      <c r="J342" s="220"/>
      <c r="K342" s="220"/>
      <c r="L342" s="222"/>
      <c r="M342" s="220"/>
      <c r="N342" s="222"/>
      <c r="O342" s="220"/>
      <c r="P342" s="248">
        <v>66432</v>
      </c>
      <c r="HY342" s="112"/>
      <c r="HZ342" s="112"/>
      <c r="IA342" s="112"/>
      <c r="IB342" s="112"/>
      <c r="IC342" s="112"/>
      <c r="ID342" s="112"/>
      <c r="IE342" s="94"/>
      <c r="IF342" s="94"/>
      <c r="IG342" s="94"/>
      <c r="IH342" s="112"/>
      <c r="II342" s="94"/>
      <c r="IJ342" s="112" t="s">
        <v>148</v>
      </c>
      <c r="IK342" s="270"/>
      <c r="IL342" s="94"/>
      <c r="IM342" s="112"/>
      <c r="IO342" s="112"/>
      <c r="IP342" s="112"/>
    </row>
    <row r="343" spans="1:250" s="70" customFormat="1" ht="0.75" customHeight="1" x14ac:dyDescent="0.25">
      <c r="A343" s="252"/>
      <c r="B343" s="253"/>
      <c r="C343" s="253"/>
      <c r="D343" s="253"/>
      <c r="E343" s="253"/>
      <c r="F343" s="253"/>
      <c r="G343" s="253"/>
      <c r="H343" s="254"/>
      <c r="I343" s="255"/>
      <c r="J343" s="255"/>
      <c r="K343" s="255"/>
      <c r="L343" s="256"/>
      <c r="M343" s="255"/>
      <c r="N343" s="256"/>
      <c r="O343" s="255"/>
      <c r="P343" s="257"/>
      <c r="HY343" s="112"/>
      <c r="HZ343" s="112"/>
      <c r="IA343" s="112"/>
      <c r="IB343" s="112"/>
      <c r="IC343" s="112"/>
      <c r="ID343" s="112"/>
      <c r="IE343" s="94"/>
      <c r="IF343" s="94"/>
      <c r="IG343" s="94"/>
      <c r="IH343" s="112"/>
      <c r="II343" s="94"/>
      <c r="IJ343" s="112"/>
      <c r="IK343" s="270"/>
      <c r="IL343" s="94"/>
      <c r="IM343" s="112"/>
      <c r="IO343" s="112"/>
      <c r="IP343" s="112"/>
    </row>
    <row r="344" spans="1:250" s="70" customFormat="1" ht="23.25" x14ac:dyDescent="0.25">
      <c r="A344" s="216" t="s">
        <v>340</v>
      </c>
      <c r="B344" s="217" t="s">
        <v>341</v>
      </c>
      <c r="C344" s="218" t="s">
        <v>342</v>
      </c>
      <c r="D344" s="218"/>
      <c r="E344" s="218"/>
      <c r="F344" s="218"/>
      <c r="G344" s="218"/>
      <c r="H344" s="219" t="s">
        <v>195</v>
      </c>
      <c r="I344" s="220">
        <v>1.26</v>
      </c>
      <c r="J344" s="221">
        <v>1</v>
      </c>
      <c r="K344" s="273">
        <v>1.26</v>
      </c>
      <c r="L344" s="247">
        <v>1926.82</v>
      </c>
      <c r="M344" s="273">
        <v>1.48</v>
      </c>
      <c r="N344" s="295">
        <v>2851.69</v>
      </c>
      <c r="O344" s="220"/>
      <c r="P344" s="248">
        <v>3593.13</v>
      </c>
      <c r="Q344" s="225"/>
      <c r="R344" s="226"/>
      <c r="HY344" s="112"/>
      <c r="HZ344" s="112" t="s">
        <v>342</v>
      </c>
      <c r="IA344" s="112" t="s">
        <v>4</v>
      </c>
      <c r="IB344" s="112" t="s">
        <v>4</v>
      </c>
      <c r="IC344" s="112" t="s">
        <v>4</v>
      </c>
      <c r="ID344" s="112" t="s">
        <v>4</v>
      </c>
      <c r="IE344" s="94"/>
      <c r="IF344" s="94"/>
      <c r="IG344" s="94"/>
      <c r="IH344" s="112"/>
      <c r="II344" s="94"/>
      <c r="IJ344" s="112"/>
      <c r="IK344" s="270"/>
      <c r="IL344" s="94"/>
      <c r="IM344" s="112"/>
      <c r="IO344" s="112"/>
      <c r="IP344" s="112"/>
    </row>
    <row r="345" spans="1:250" s="70" customFormat="1" ht="15" x14ac:dyDescent="0.25">
      <c r="A345" s="250"/>
      <c r="B345" s="251"/>
      <c r="C345" s="246" t="s">
        <v>148</v>
      </c>
      <c r="D345" s="246"/>
      <c r="E345" s="246"/>
      <c r="F345" s="246"/>
      <c r="G345" s="246"/>
      <c r="H345" s="219"/>
      <c r="I345" s="220"/>
      <c r="J345" s="220"/>
      <c r="K345" s="220"/>
      <c r="L345" s="222"/>
      <c r="M345" s="220"/>
      <c r="N345" s="222"/>
      <c r="O345" s="220"/>
      <c r="P345" s="248">
        <v>3593.13</v>
      </c>
      <c r="HY345" s="112"/>
      <c r="HZ345" s="112"/>
      <c r="IA345" s="112"/>
      <c r="IB345" s="112"/>
      <c r="IC345" s="112"/>
      <c r="ID345" s="112"/>
      <c r="IE345" s="94"/>
      <c r="IF345" s="94"/>
      <c r="IG345" s="94"/>
      <c r="IH345" s="112"/>
      <c r="II345" s="94"/>
      <c r="IJ345" s="112" t="s">
        <v>148</v>
      </c>
      <c r="IK345" s="270"/>
      <c r="IL345" s="94"/>
      <c r="IM345" s="112"/>
      <c r="IO345" s="112"/>
      <c r="IP345" s="112"/>
    </row>
    <row r="346" spans="1:250" s="70" customFormat="1" ht="0.75" customHeight="1" x14ac:dyDescent="0.25">
      <c r="A346" s="252"/>
      <c r="B346" s="253"/>
      <c r="C346" s="253"/>
      <c r="D346" s="253"/>
      <c r="E346" s="253"/>
      <c r="F346" s="253"/>
      <c r="G346" s="253"/>
      <c r="H346" s="254"/>
      <c r="I346" s="255"/>
      <c r="J346" s="255"/>
      <c r="K346" s="255"/>
      <c r="L346" s="256"/>
      <c r="M346" s="255"/>
      <c r="N346" s="256"/>
      <c r="O346" s="255"/>
      <c r="P346" s="257"/>
      <c r="HY346" s="112"/>
      <c r="HZ346" s="112"/>
      <c r="IA346" s="112"/>
      <c r="IB346" s="112"/>
      <c r="IC346" s="112"/>
      <c r="ID346" s="112"/>
      <c r="IE346" s="94"/>
      <c r="IF346" s="94"/>
      <c r="IG346" s="94"/>
      <c r="IH346" s="112"/>
      <c r="II346" s="94"/>
      <c r="IJ346" s="112"/>
      <c r="IK346" s="270"/>
      <c r="IL346" s="94"/>
      <c r="IM346" s="112"/>
      <c r="IO346" s="112"/>
      <c r="IP346" s="112"/>
    </row>
    <row r="347" spans="1:250" s="70" customFormat="1" ht="15" x14ac:dyDescent="0.25">
      <c r="A347" s="216" t="s">
        <v>343</v>
      </c>
      <c r="B347" s="217" t="s">
        <v>295</v>
      </c>
      <c r="C347" s="218" t="s">
        <v>344</v>
      </c>
      <c r="D347" s="218"/>
      <c r="E347" s="218"/>
      <c r="F347" s="218"/>
      <c r="G347" s="218"/>
      <c r="H347" s="219" t="s">
        <v>127</v>
      </c>
      <c r="I347" s="220">
        <v>40</v>
      </c>
      <c r="J347" s="221">
        <v>1</v>
      </c>
      <c r="K347" s="221">
        <v>40</v>
      </c>
      <c r="L347" s="222"/>
      <c r="M347" s="220"/>
      <c r="N347" s="296">
        <v>47</v>
      </c>
      <c r="O347" s="220"/>
      <c r="P347" s="248">
        <v>1880</v>
      </c>
      <c r="Q347" s="225"/>
      <c r="R347" s="226"/>
      <c r="HY347" s="112"/>
      <c r="HZ347" s="112" t="s">
        <v>344</v>
      </c>
      <c r="IA347" s="112" t="s">
        <v>4</v>
      </c>
      <c r="IB347" s="112" t="s">
        <v>4</v>
      </c>
      <c r="IC347" s="112" t="s">
        <v>4</v>
      </c>
      <c r="ID347" s="112" t="s">
        <v>4</v>
      </c>
      <c r="IE347" s="94"/>
      <c r="IF347" s="94"/>
      <c r="IG347" s="94"/>
      <c r="IH347" s="112"/>
      <c r="II347" s="94"/>
      <c r="IJ347" s="112"/>
      <c r="IK347" s="270"/>
      <c r="IL347" s="94"/>
      <c r="IM347" s="112"/>
      <c r="IO347" s="112"/>
      <c r="IP347" s="112"/>
    </row>
    <row r="348" spans="1:250" s="70" customFormat="1" ht="15" x14ac:dyDescent="0.25">
      <c r="A348" s="250"/>
      <c r="B348" s="251"/>
      <c r="C348" s="246" t="s">
        <v>148</v>
      </c>
      <c r="D348" s="246"/>
      <c r="E348" s="246"/>
      <c r="F348" s="246"/>
      <c r="G348" s="246"/>
      <c r="H348" s="219"/>
      <c r="I348" s="220"/>
      <c r="J348" s="220"/>
      <c r="K348" s="220"/>
      <c r="L348" s="222"/>
      <c r="M348" s="220"/>
      <c r="N348" s="222"/>
      <c r="O348" s="220"/>
      <c r="P348" s="248">
        <v>1880</v>
      </c>
      <c r="HY348" s="112"/>
      <c r="HZ348" s="112"/>
      <c r="IA348" s="112"/>
      <c r="IB348" s="112"/>
      <c r="IC348" s="112"/>
      <c r="ID348" s="112"/>
      <c r="IE348" s="94"/>
      <c r="IF348" s="94"/>
      <c r="IG348" s="94"/>
      <c r="IH348" s="112"/>
      <c r="II348" s="94"/>
      <c r="IJ348" s="112" t="s">
        <v>148</v>
      </c>
      <c r="IK348" s="270"/>
      <c r="IL348" s="94"/>
      <c r="IM348" s="112"/>
      <c r="IO348" s="112"/>
      <c r="IP348" s="112"/>
    </row>
    <row r="349" spans="1:250" s="70" customFormat="1" ht="0.75" customHeight="1" x14ac:dyDescent="0.25">
      <c r="A349" s="252"/>
      <c r="B349" s="253"/>
      <c r="C349" s="253"/>
      <c r="D349" s="253"/>
      <c r="E349" s="253"/>
      <c r="F349" s="253"/>
      <c r="G349" s="253"/>
      <c r="H349" s="254"/>
      <c r="I349" s="255"/>
      <c r="J349" s="255"/>
      <c r="K349" s="255"/>
      <c r="L349" s="256"/>
      <c r="M349" s="255"/>
      <c r="N349" s="256"/>
      <c r="O349" s="255"/>
      <c r="P349" s="257"/>
      <c r="HY349" s="112"/>
      <c r="HZ349" s="112"/>
      <c r="IA349" s="112"/>
      <c r="IB349" s="112"/>
      <c r="IC349" s="112"/>
      <c r="ID349" s="112"/>
      <c r="IE349" s="94"/>
      <c r="IF349" s="94"/>
      <c r="IG349" s="94"/>
      <c r="IH349" s="112"/>
      <c r="II349" s="94"/>
      <c r="IJ349" s="112"/>
      <c r="IK349" s="270"/>
      <c r="IL349" s="94"/>
      <c r="IM349" s="112"/>
      <c r="IO349" s="112"/>
      <c r="IP349" s="112"/>
    </row>
    <row r="350" spans="1:250" s="70" customFormat="1" ht="15" x14ac:dyDescent="0.25">
      <c r="A350" s="244"/>
      <c r="B350" s="275"/>
      <c r="C350" s="276" t="s">
        <v>345</v>
      </c>
      <c r="D350" s="276"/>
      <c r="E350" s="276"/>
      <c r="F350" s="276"/>
      <c r="G350" s="276"/>
      <c r="H350" s="276"/>
      <c r="I350" s="276"/>
      <c r="J350" s="276"/>
      <c r="K350" s="276"/>
      <c r="L350" s="276"/>
      <c r="M350" s="276"/>
      <c r="N350" s="276"/>
      <c r="O350" s="276"/>
      <c r="P350" s="277"/>
      <c r="Q350" s="278"/>
      <c r="R350" s="279"/>
      <c r="HY350" s="112"/>
      <c r="HZ350" s="112"/>
      <c r="IA350" s="112"/>
      <c r="IB350" s="112"/>
      <c r="IC350" s="112"/>
      <c r="ID350" s="112"/>
      <c r="IE350" s="94"/>
      <c r="IF350" s="94"/>
      <c r="IG350" s="94"/>
      <c r="IH350" s="112"/>
      <c r="II350" s="94"/>
      <c r="IJ350" s="112"/>
      <c r="IK350" s="270"/>
      <c r="IL350" s="94"/>
      <c r="IM350" s="112" t="s">
        <v>345</v>
      </c>
      <c r="IO350" s="112"/>
      <c r="IP350" s="112"/>
    </row>
    <row r="351" spans="1:250" s="70" customFormat="1" ht="15" x14ac:dyDescent="0.25">
      <c r="A351" s="244"/>
      <c r="B351" s="245"/>
      <c r="C351" s="143" t="s">
        <v>269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280">
        <v>1080523.8</v>
      </c>
      <c r="HY351" s="112"/>
      <c r="HZ351" s="112"/>
      <c r="IA351" s="112"/>
      <c r="IB351" s="112"/>
      <c r="IC351" s="112"/>
      <c r="ID351" s="112"/>
      <c r="IE351" s="94"/>
      <c r="IF351" s="94"/>
      <c r="IG351" s="94"/>
      <c r="IH351" s="112"/>
      <c r="II351" s="94"/>
      <c r="IJ351" s="112"/>
      <c r="IK351" s="270"/>
      <c r="IL351" s="94"/>
      <c r="IM351" s="112"/>
      <c r="IN351" s="139" t="s">
        <v>269</v>
      </c>
      <c r="IO351" s="112"/>
      <c r="IP351" s="112"/>
    </row>
    <row r="352" spans="1:250" s="70" customFormat="1" ht="15" x14ac:dyDescent="0.25">
      <c r="A352" s="244"/>
      <c r="B352" s="245"/>
      <c r="C352" s="143" t="s">
        <v>270</v>
      </c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281"/>
      <c r="HY352" s="112"/>
      <c r="HZ352" s="112"/>
      <c r="IA352" s="112"/>
      <c r="IB352" s="112"/>
      <c r="IC352" s="112"/>
      <c r="ID352" s="112"/>
      <c r="IE352" s="94"/>
      <c r="IF352" s="94"/>
      <c r="IG352" s="94"/>
      <c r="IH352" s="112"/>
      <c r="II352" s="94"/>
      <c r="IJ352" s="112"/>
      <c r="IK352" s="270"/>
      <c r="IL352" s="94"/>
      <c r="IM352" s="112"/>
      <c r="IN352" s="139" t="s">
        <v>270</v>
      </c>
      <c r="IO352" s="112"/>
      <c r="IP352" s="112"/>
    </row>
    <row r="353" spans="1:253" s="70" customFormat="1" ht="15" x14ac:dyDescent="0.25">
      <c r="A353" s="244"/>
      <c r="B353" s="245"/>
      <c r="C353" s="143" t="s">
        <v>274</v>
      </c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280">
        <v>1080523.8</v>
      </c>
      <c r="HY353" s="112"/>
      <c r="HZ353" s="112"/>
      <c r="IA353" s="112"/>
      <c r="IB353" s="112"/>
      <c r="IC353" s="112"/>
      <c r="ID353" s="112"/>
      <c r="IE353" s="94"/>
      <c r="IF353" s="94"/>
      <c r="IG353" s="94"/>
      <c r="IH353" s="112"/>
      <c r="II353" s="94"/>
      <c r="IJ353" s="112"/>
      <c r="IK353" s="270"/>
      <c r="IL353" s="94"/>
      <c r="IM353" s="112"/>
      <c r="IN353" s="139" t="s">
        <v>274</v>
      </c>
      <c r="IO353" s="112"/>
      <c r="IP353" s="112"/>
    </row>
    <row r="354" spans="1:253" s="70" customFormat="1" ht="15" x14ac:dyDescent="0.25">
      <c r="A354" s="244"/>
      <c r="B354" s="245"/>
      <c r="C354" s="143" t="s">
        <v>275</v>
      </c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280">
        <v>1080523.8</v>
      </c>
      <c r="HY354" s="112"/>
      <c r="HZ354" s="112"/>
      <c r="IA354" s="112"/>
      <c r="IB354" s="112"/>
      <c r="IC354" s="112"/>
      <c r="ID354" s="112"/>
      <c r="IE354" s="94"/>
      <c r="IF354" s="94"/>
      <c r="IG354" s="94"/>
      <c r="IH354" s="112"/>
      <c r="II354" s="94"/>
      <c r="IJ354" s="112"/>
      <c r="IK354" s="270"/>
      <c r="IL354" s="94"/>
      <c r="IM354" s="112"/>
      <c r="IN354" s="139" t="s">
        <v>275</v>
      </c>
      <c r="IO354" s="112"/>
      <c r="IP354" s="112"/>
    </row>
    <row r="355" spans="1:253" s="70" customFormat="1" ht="15" x14ac:dyDescent="0.25">
      <c r="A355" s="244"/>
      <c r="B355" s="245"/>
      <c r="C355" s="143" t="s">
        <v>270</v>
      </c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281"/>
      <c r="HY355" s="112"/>
      <c r="HZ355" s="112"/>
      <c r="IA355" s="112"/>
      <c r="IB355" s="112"/>
      <c r="IC355" s="112"/>
      <c r="ID355" s="112"/>
      <c r="IE355" s="94"/>
      <c r="IF355" s="94"/>
      <c r="IG355" s="94"/>
      <c r="IH355" s="112"/>
      <c r="II355" s="94"/>
      <c r="IJ355" s="112"/>
      <c r="IK355" s="270"/>
      <c r="IL355" s="94"/>
      <c r="IM355" s="112"/>
      <c r="IN355" s="139" t="s">
        <v>270</v>
      </c>
      <c r="IO355" s="112"/>
      <c r="IP355" s="112"/>
    </row>
    <row r="356" spans="1:253" s="70" customFormat="1" ht="15" x14ac:dyDescent="0.25">
      <c r="A356" s="244"/>
      <c r="B356" s="245"/>
      <c r="C356" s="143" t="s">
        <v>279</v>
      </c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280">
        <v>1080523.8</v>
      </c>
      <c r="HY356" s="112"/>
      <c r="HZ356" s="112"/>
      <c r="IA356" s="112"/>
      <c r="IB356" s="112"/>
      <c r="IC356" s="112"/>
      <c r="ID356" s="112"/>
      <c r="IE356" s="94"/>
      <c r="IF356" s="94"/>
      <c r="IG356" s="94"/>
      <c r="IH356" s="112"/>
      <c r="II356" s="94"/>
      <c r="IJ356" s="112"/>
      <c r="IK356" s="270"/>
      <c r="IL356" s="94"/>
      <c r="IM356" s="112"/>
      <c r="IN356" s="139" t="s">
        <v>279</v>
      </c>
      <c r="IO356" s="112"/>
      <c r="IP356" s="112"/>
    </row>
    <row r="357" spans="1:253" s="70" customFormat="1" ht="15" x14ac:dyDescent="0.25">
      <c r="A357" s="244"/>
      <c r="B357" s="275"/>
      <c r="C357" s="276" t="s">
        <v>346</v>
      </c>
      <c r="D357" s="276"/>
      <c r="E357" s="276"/>
      <c r="F357" s="276"/>
      <c r="G357" s="276"/>
      <c r="H357" s="276"/>
      <c r="I357" s="276"/>
      <c r="J357" s="276"/>
      <c r="K357" s="276"/>
      <c r="L357" s="276"/>
      <c r="M357" s="276"/>
      <c r="N357" s="276"/>
      <c r="O357" s="276"/>
      <c r="P357" s="283">
        <v>1080523.8</v>
      </c>
      <c r="Q357" s="284"/>
      <c r="R357" s="285"/>
      <c r="HY357" s="112"/>
      <c r="HZ357" s="112"/>
      <c r="IA357" s="112"/>
      <c r="IB357" s="112"/>
      <c r="IC357" s="112"/>
      <c r="ID357" s="112"/>
      <c r="IE357" s="94"/>
      <c r="IF357" s="94"/>
      <c r="IG357" s="94"/>
      <c r="IH357" s="112"/>
      <c r="II357" s="94"/>
      <c r="IJ357" s="112"/>
      <c r="IK357" s="270"/>
      <c r="IL357" s="94"/>
      <c r="IM357" s="112"/>
      <c r="IO357" s="112" t="s">
        <v>346</v>
      </c>
      <c r="IP357" s="112"/>
    </row>
    <row r="358" spans="1:253" s="70" customFormat="1" ht="0.75" customHeight="1" x14ac:dyDescent="0.25">
      <c r="A358" s="290"/>
      <c r="B358" s="291"/>
      <c r="C358" s="292"/>
      <c r="D358" s="292"/>
      <c r="E358" s="292"/>
      <c r="F358" s="292"/>
      <c r="G358" s="292"/>
      <c r="H358" s="292"/>
      <c r="I358" s="292"/>
      <c r="J358" s="292"/>
      <c r="K358" s="293"/>
      <c r="L358" s="292"/>
      <c r="M358" s="292"/>
      <c r="N358" s="292"/>
      <c r="O358" s="292"/>
      <c r="P358" s="294"/>
      <c r="Q358" s="287"/>
      <c r="R358" s="285"/>
      <c r="HY358" s="112"/>
      <c r="HZ358" s="112"/>
      <c r="IA358" s="112"/>
      <c r="IB358" s="112"/>
      <c r="IC358" s="112"/>
      <c r="ID358" s="112"/>
      <c r="IE358" s="94"/>
      <c r="IF358" s="94"/>
      <c r="IG358" s="94"/>
      <c r="IH358" s="112"/>
      <c r="II358" s="94"/>
      <c r="IJ358" s="112"/>
      <c r="IK358" s="270"/>
      <c r="IL358" s="94"/>
      <c r="IM358" s="112"/>
      <c r="IO358" s="112"/>
      <c r="IP358" s="112"/>
    </row>
    <row r="359" spans="1:253" s="70" customFormat="1" ht="15" x14ac:dyDescent="0.25">
      <c r="A359" s="244"/>
      <c r="B359" s="275"/>
      <c r="C359" s="276" t="s">
        <v>347</v>
      </c>
      <c r="D359" s="276"/>
      <c r="E359" s="276"/>
      <c r="F359" s="276"/>
      <c r="G359" s="276"/>
      <c r="H359" s="276"/>
      <c r="I359" s="276"/>
      <c r="J359" s="276"/>
      <c r="K359" s="276"/>
      <c r="L359" s="276"/>
      <c r="M359" s="276"/>
      <c r="N359" s="276"/>
      <c r="O359" s="276"/>
      <c r="P359" s="277"/>
      <c r="Q359" s="278"/>
      <c r="R359" s="279"/>
      <c r="IR359" s="112" t="s">
        <v>347</v>
      </c>
    </row>
    <row r="360" spans="1:253" s="70" customFormat="1" ht="15" x14ac:dyDescent="0.25">
      <c r="A360" s="244"/>
      <c r="B360" s="245"/>
      <c r="C360" s="143" t="s">
        <v>348</v>
      </c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280">
        <v>1822241.18</v>
      </c>
      <c r="Q360" s="278"/>
      <c r="R360" s="298"/>
      <c r="IR360" s="112"/>
      <c r="IS360" s="139" t="s">
        <v>348</v>
      </c>
    </row>
    <row r="361" spans="1:253" s="70" customFormat="1" ht="15" x14ac:dyDescent="0.25">
      <c r="A361" s="244"/>
      <c r="B361" s="245"/>
      <c r="C361" s="143" t="s">
        <v>270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281"/>
      <c r="Q361" s="278"/>
      <c r="R361" s="298"/>
      <c r="IR361" s="112"/>
      <c r="IS361" s="139" t="s">
        <v>270</v>
      </c>
    </row>
    <row r="362" spans="1:253" s="70" customFormat="1" ht="15" x14ac:dyDescent="0.25">
      <c r="A362" s="244"/>
      <c r="B362" s="245"/>
      <c r="C362" s="143" t="s">
        <v>271</v>
      </c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280">
        <v>348618.41</v>
      </c>
      <c r="Q362" s="278"/>
      <c r="R362" s="298"/>
      <c r="IR362" s="112"/>
      <c r="IS362" s="139" t="s">
        <v>271</v>
      </c>
    </row>
    <row r="363" spans="1:253" s="70" customFormat="1" ht="15" x14ac:dyDescent="0.25">
      <c r="A363" s="244"/>
      <c r="B363" s="245"/>
      <c r="C363" s="143" t="s">
        <v>272</v>
      </c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280">
        <v>275049.57</v>
      </c>
      <c r="Q363" s="278"/>
      <c r="R363" s="298"/>
      <c r="IR363" s="112"/>
      <c r="IS363" s="139" t="s">
        <v>272</v>
      </c>
    </row>
    <row r="364" spans="1:253" s="70" customFormat="1" ht="15" x14ac:dyDescent="0.25">
      <c r="A364" s="244"/>
      <c r="B364" s="245"/>
      <c r="C364" s="143" t="s">
        <v>273</v>
      </c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280">
        <v>104006.98</v>
      </c>
      <c r="Q364" s="278"/>
      <c r="R364" s="298"/>
      <c r="IR364" s="112"/>
      <c r="IS364" s="139" t="s">
        <v>273</v>
      </c>
    </row>
    <row r="365" spans="1:253" s="70" customFormat="1" ht="15" x14ac:dyDescent="0.25">
      <c r="A365" s="244"/>
      <c r="B365" s="245"/>
      <c r="C365" s="143" t="s">
        <v>274</v>
      </c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280">
        <v>1094566.22</v>
      </c>
      <c r="Q365" s="278"/>
      <c r="R365" s="298"/>
      <c r="IR365" s="112"/>
      <c r="IS365" s="139" t="s">
        <v>274</v>
      </c>
    </row>
    <row r="366" spans="1:253" s="70" customFormat="1" ht="15" x14ac:dyDescent="0.25">
      <c r="A366" s="244"/>
      <c r="B366" s="245"/>
      <c r="C366" s="143" t="s">
        <v>275</v>
      </c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280">
        <v>2424624.62</v>
      </c>
      <c r="Q366" s="278"/>
      <c r="R366" s="298"/>
      <c r="IR366" s="112"/>
      <c r="IS366" s="139" t="s">
        <v>275</v>
      </c>
    </row>
    <row r="367" spans="1:253" s="70" customFormat="1" ht="15" x14ac:dyDescent="0.25">
      <c r="A367" s="244"/>
      <c r="B367" s="245"/>
      <c r="C367" s="143" t="s">
        <v>270</v>
      </c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281"/>
      <c r="Q367" s="278"/>
      <c r="R367" s="298"/>
      <c r="IR367" s="112"/>
      <c r="IS367" s="139" t="s">
        <v>270</v>
      </c>
    </row>
    <row r="368" spans="1:253" s="70" customFormat="1" ht="15" x14ac:dyDescent="0.25">
      <c r="A368" s="244"/>
      <c r="B368" s="245"/>
      <c r="C368" s="143" t="s">
        <v>276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280">
        <v>298983.28999999998</v>
      </c>
      <c r="Q368" s="278"/>
      <c r="R368" s="298"/>
      <c r="IR368" s="112"/>
      <c r="IS368" s="139" t="s">
        <v>276</v>
      </c>
    </row>
    <row r="369" spans="1:254" s="70" customFormat="1" ht="15" x14ac:dyDescent="0.25">
      <c r="A369" s="244"/>
      <c r="B369" s="245"/>
      <c r="C369" s="143" t="s">
        <v>277</v>
      </c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280">
        <v>274562.69</v>
      </c>
      <c r="Q369" s="278"/>
      <c r="R369" s="298"/>
      <c r="IR369" s="112"/>
      <c r="IS369" s="139" t="s">
        <v>277</v>
      </c>
    </row>
    <row r="370" spans="1:254" s="70" customFormat="1" ht="15" x14ac:dyDescent="0.25">
      <c r="A370" s="244"/>
      <c r="B370" s="245"/>
      <c r="C370" s="143" t="s">
        <v>278</v>
      </c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280">
        <v>103724.68</v>
      </c>
      <c r="Q370" s="278"/>
      <c r="R370" s="298"/>
      <c r="IR370" s="112"/>
      <c r="IS370" s="139" t="s">
        <v>278</v>
      </c>
    </row>
    <row r="371" spans="1:254" s="70" customFormat="1" ht="15" x14ac:dyDescent="0.25">
      <c r="A371" s="244"/>
      <c r="B371" s="245"/>
      <c r="C371" s="143" t="s">
        <v>279</v>
      </c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280">
        <v>1090939.97</v>
      </c>
      <c r="Q371" s="278"/>
      <c r="R371" s="298"/>
      <c r="IR371" s="112"/>
      <c r="IS371" s="139" t="s">
        <v>279</v>
      </c>
    </row>
    <row r="372" spans="1:254" s="70" customFormat="1" ht="15" x14ac:dyDescent="0.25">
      <c r="A372" s="244"/>
      <c r="B372" s="245"/>
      <c r="C372" s="143" t="s">
        <v>280</v>
      </c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280">
        <v>414789.21</v>
      </c>
      <c r="Q372" s="278"/>
      <c r="R372" s="298"/>
      <c r="IR372" s="112"/>
      <c r="IS372" s="139" t="s">
        <v>280</v>
      </c>
    </row>
    <row r="373" spans="1:254" s="70" customFormat="1" ht="15" x14ac:dyDescent="0.25">
      <c r="A373" s="244"/>
      <c r="B373" s="245"/>
      <c r="C373" s="143" t="s">
        <v>281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280">
        <v>241624.78</v>
      </c>
      <c r="Q373" s="278"/>
      <c r="R373" s="298"/>
      <c r="IR373" s="112"/>
      <c r="IS373" s="139" t="s">
        <v>281</v>
      </c>
    </row>
    <row r="374" spans="1:254" s="70" customFormat="1" ht="15" x14ac:dyDescent="0.25">
      <c r="A374" s="244"/>
      <c r="B374" s="245"/>
      <c r="C374" s="143" t="s">
        <v>282</v>
      </c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280">
        <v>127908.33</v>
      </c>
      <c r="Q374" s="278"/>
      <c r="R374" s="298"/>
      <c r="IR374" s="112"/>
      <c r="IS374" s="139" t="s">
        <v>282</v>
      </c>
    </row>
    <row r="375" spans="1:254" s="70" customFormat="1" ht="15" x14ac:dyDescent="0.25">
      <c r="A375" s="244"/>
      <c r="B375" s="245"/>
      <c r="C375" s="143" t="s">
        <v>270</v>
      </c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281"/>
      <c r="Q375" s="278"/>
      <c r="R375" s="298"/>
      <c r="IR375" s="112"/>
      <c r="IS375" s="139" t="s">
        <v>270</v>
      </c>
    </row>
    <row r="376" spans="1:254" s="70" customFormat="1" ht="15" x14ac:dyDescent="0.25">
      <c r="A376" s="244"/>
      <c r="B376" s="245"/>
      <c r="C376" s="143" t="s">
        <v>276</v>
      </c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280">
        <v>49635.12</v>
      </c>
      <c r="Q376" s="278"/>
      <c r="R376" s="298"/>
      <c r="IR376" s="112"/>
      <c r="IS376" s="139" t="s">
        <v>276</v>
      </c>
    </row>
    <row r="377" spans="1:254" s="70" customFormat="1" ht="15" x14ac:dyDescent="0.25">
      <c r="A377" s="244"/>
      <c r="B377" s="245"/>
      <c r="C377" s="143" t="s">
        <v>277</v>
      </c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282">
        <v>486.88</v>
      </c>
      <c r="Q377" s="278"/>
      <c r="R377" s="298"/>
      <c r="IR377" s="112"/>
      <c r="IS377" s="139" t="s">
        <v>277</v>
      </c>
    </row>
    <row r="378" spans="1:254" s="70" customFormat="1" ht="15" x14ac:dyDescent="0.25">
      <c r="A378" s="244"/>
      <c r="B378" s="245"/>
      <c r="C378" s="143" t="s">
        <v>278</v>
      </c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282">
        <v>282.3</v>
      </c>
      <c r="Q378" s="278"/>
      <c r="R378" s="298"/>
      <c r="IR378" s="112"/>
      <c r="IS378" s="139" t="s">
        <v>278</v>
      </c>
    </row>
    <row r="379" spans="1:254" s="70" customFormat="1" ht="15" x14ac:dyDescent="0.25">
      <c r="A379" s="244"/>
      <c r="B379" s="245"/>
      <c r="C379" s="143" t="s">
        <v>279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280">
        <v>3626.25</v>
      </c>
      <c r="Q379" s="278"/>
      <c r="R379" s="298"/>
      <c r="IR379" s="112"/>
      <c r="IS379" s="139" t="s">
        <v>279</v>
      </c>
    </row>
    <row r="380" spans="1:254" s="70" customFormat="1" ht="15" x14ac:dyDescent="0.25">
      <c r="A380" s="244"/>
      <c r="B380" s="245"/>
      <c r="C380" s="143" t="s">
        <v>280</v>
      </c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280">
        <v>48419.9</v>
      </c>
      <c r="Q380" s="278"/>
      <c r="R380" s="298"/>
      <c r="IR380" s="112"/>
      <c r="IS380" s="139" t="s">
        <v>280</v>
      </c>
    </row>
    <row r="381" spans="1:254" s="70" customFormat="1" ht="15" x14ac:dyDescent="0.25">
      <c r="A381" s="244"/>
      <c r="B381" s="245"/>
      <c r="C381" s="143" t="s">
        <v>281</v>
      </c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280">
        <v>25457.88</v>
      </c>
      <c r="Q381" s="278"/>
      <c r="R381" s="298"/>
      <c r="IR381" s="112"/>
      <c r="IS381" s="139" t="s">
        <v>281</v>
      </c>
    </row>
    <row r="382" spans="1:254" s="70" customFormat="1" ht="15" x14ac:dyDescent="0.25">
      <c r="A382" s="244"/>
      <c r="B382" s="275"/>
      <c r="C382" s="276" t="s">
        <v>349</v>
      </c>
      <c r="D382" s="276"/>
      <c r="E382" s="276"/>
      <c r="F382" s="276"/>
      <c r="G382" s="276"/>
      <c r="H382" s="276"/>
      <c r="I382" s="276"/>
      <c r="J382" s="276"/>
      <c r="K382" s="276"/>
      <c r="L382" s="276"/>
      <c r="M382" s="276"/>
      <c r="N382" s="276"/>
      <c r="O382" s="276"/>
      <c r="P382" s="283">
        <v>2552532.9500000002</v>
      </c>
      <c r="Q382" s="287"/>
      <c r="R382" s="299"/>
      <c r="IR382" s="112"/>
      <c r="IT382" s="112" t="s">
        <v>349</v>
      </c>
    </row>
    <row r="383" spans="1:254" s="70" customFormat="1" ht="15" x14ac:dyDescent="0.25">
      <c r="A383" s="244"/>
      <c r="B383" s="245"/>
      <c r="C383" s="143" t="s">
        <v>350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280">
        <v>452625.39</v>
      </c>
      <c r="Q383" s="278"/>
      <c r="R383" s="298"/>
      <c r="IR383" s="112"/>
      <c r="IS383" s="139" t="s">
        <v>350</v>
      </c>
      <c r="IT383" s="112"/>
    </row>
    <row r="384" spans="1:254" s="70" customFormat="1" ht="15" x14ac:dyDescent="0.25">
      <c r="A384" s="244"/>
      <c r="B384" s="245"/>
      <c r="C384" s="143" t="s">
        <v>351</v>
      </c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280">
        <v>463209.11</v>
      </c>
      <c r="Q384" s="278"/>
      <c r="R384" s="298"/>
      <c r="IR384" s="112"/>
      <c r="IS384" s="139" t="s">
        <v>351</v>
      </c>
      <c r="IT384" s="112"/>
    </row>
    <row r="385" spans="1:282" s="70" customFormat="1" ht="15" x14ac:dyDescent="0.25">
      <c r="A385" s="244"/>
      <c r="B385" s="245"/>
      <c r="C385" s="143" t="s">
        <v>352</v>
      </c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280">
        <v>267082.65999999997</v>
      </c>
      <c r="Q385" s="278"/>
      <c r="R385" s="298"/>
      <c r="IR385" s="112"/>
      <c r="IS385" s="139" t="s">
        <v>352</v>
      </c>
      <c r="IT385" s="112"/>
    </row>
    <row r="386" spans="1:282" s="70" customFormat="1" ht="15" x14ac:dyDescent="0.25">
      <c r="A386" s="244"/>
      <c r="B386" s="245"/>
      <c r="C386" s="143" t="s">
        <v>353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280">
        <v>510506.59</v>
      </c>
      <c r="IR386" s="112"/>
      <c r="IT386" s="112"/>
      <c r="IU386" s="139" t="s">
        <v>353</v>
      </c>
    </row>
    <row r="387" spans="1:282" s="70" customFormat="1" ht="15" x14ac:dyDescent="0.25">
      <c r="A387" s="244"/>
      <c r="B387" s="275"/>
      <c r="C387" s="276" t="s">
        <v>354</v>
      </c>
      <c r="D387" s="276"/>
      <c r="E387" s="276"/>
      <c r="F387" s="276"/>
      <c r="G387" s="276"/>
      <c r="H387" s="276"/>
      <c r="I387" s="276"/>
      <c r="J387" s="276"/>
      <c r="K387" s="276"/>
      <c r="L387" s="276"/>
      <c r="M387" s="276"/>
      <c r="N387" s="276"/>
      <c r="O387" s="276"/>
      <c r="P387" s="283">
        <v>3063039.54</v>
      </c>
      <c r="IR387" s="112"/>
      <c r="IT387" s="112"/>
      <c r="IV387" s="112" t="s">
        <v>354</v>
      </c>
    </row>
    <row r="388" spans="1:282" s="70" customFormat="1" ht="15" x14ac:dyDescent="0.25">
      <c r="A388" s="244"/>
      <c r="B388" s="245"/>
      <c r="C388" s="143" t="s">
        <v>287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281"/>
      <c r="Q388" s="278"/>
      <c r="R388" s="298"/>
      <c r="IR388" s="112"/>
      <c r="IS388" s="139" t="s">
        <v>287</v>
      </c>
      <c r="IT388" s="112"/>
      <c r="IV388" s="112"/>
    </row>
    <row r="389" spans="1:282" s="70" customFormat="1" ht="15" x14ac:dyDescent="0.25">
      <c r="A389" s="244"/>
      <c r="B389" s="245"/>
      <c r="C389" s="143" t="s">
        <v>288</v>
      </c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281"/>
      <c r="Q389" s="278"/>
      <c r="R389" s="298"/>
      <c r="IR389" s="112"/>
      <c r="IS389" s="139" t="s">
        <v>288</v>
      </c>
      <c r="IT389" s="112"/>
      <c r="IV389" s="112"/>
    </row>
    <row r="390" spans="1:282" s="70" customFormat="1" ht="15" x14ac:dyDescent="0.25">
      <c r="A390" s="244"/>
      <c r="B390" s="245"/>
      <c r="C390" s="143" t="s">
        <v>289</v>
      </c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281"/>
      <c r="Q390" s="278"/>
      <c r="R390" s="298"/>
      <c r="IR390" s="112"/>
      <c r="IS390" s="139" t="s">
        <v>289</v>
      </c>
      <c r="IT390" s="112"/>
      <c r="IV390" s="112"/>
    </row>
    <row r="391" spans="1:282" s="70" customFormat="1" ht="15" x14ac:dyDescent="0.25">
      <c r="A391" s="244"/>
      <c r="B391" s="275"/>
      <c r="C391" s="276" t="s">
        <v>290</v>
      </c>
      <c r="D391" s="276"/>
      <c r="E391" s="276"/>
      <c r="F391" s="276"/>
      <c r="G391" s="276"/>
      <c r="H391" s="276"/>
      <c r="I391" s="276"/>
      <c r="J391" s="276"/>
      <c r="K391" s="276"/>
      <c r="L391" s="276"/>
      <c r="M391" s="276"/>
      <c r="N391" s="276"/>
      <c r="O391" s="276"/>
      <c r="P391" s="286"/>
      <c r="IW391" s="112" t="s">
        <v>290</v>
      </c>
    </row>
    <row r="392" spans="1:282" s="70" customFormat="1" ht="15" x14ac:dyDescent="0.25">
      <c r="A392" s="244"/>
      <c r="B392" s="275"/>
      <c r="C392" s="144" t="s">
        <v>291</v>
      </c>
      <c r="D392" s="144"/>
      <c r="E392" s="144"/>
      <c r="F392" s="144"/>
      <c r="G392" s="144"/>
      <c r="H392" s="144"/>
      <c r="I392" s="144"/>
      <c r="J392" s="144"/>
      <c r="K392" s="288">
        <v>638.32799999999997</v>
      </c>
      <c r="L392" s="144"/>
      <c r="M392" s="144"/>
      <c r="N392" s="144"/>
      <c r="O392" s="144"/>
      <c r="P392" s="281"/>
      <c r="IW392" s="112"/>
      <c r="IX392" s="139" t="s">
        <v>291</v>
      </c>
    </row>
    <row r="393" spans="1:282" s="70" customFormat="1" ht="15" x14ac:dyDescent="0.25">
      <c r="A393" s="244"/>
      <c r="B393" s="275"/>
      <c r="C393" s="144" t="s">
        <v>292</v>
      </c>
      <c r="D393" s="144"/>
      <c r="E393" s="144"/>
      <c r="F393" s="144"/>
      <c r="G393" s="144"/>
      <c r="H393" s="144"/>
      <c r="I393" s="144"/>
      <c r="J393" s="144"/>
      <c r="K393" s="289">
        <v>166.77</v>
      </c>
      <c r="L393" s="144"/>
      <c r="M393" s="144"/>
      <c r="N393" s="144"/>
      <c r="O393" s="144"/>
      <c r="P393" s="281"/>
      <c r="IW393" s="112"/>
      <c r="IX393" s="139" t="s">
        <v>292</v>
      </c>
    </row>
    <row r="394" spans="1:282" s="70" customFormat="1" ht="15.75" hidden="1" customHeight="1" x14ac:dyDescent="0.25">
      <c r="B394" s="300"/>
      <c r="C394" s="301"/>
      <c r="D394" s="301"/>
      <c r="E394" s="301"/>
      <c r="F394" s="301"/>
      <c r="G394" s="301"/>
      <c r="H394" s="301"/>
      <c r="I394" s="301"/>
      <c r="J394" s="301"/>
      <c r="K394" s="301"/>
      <c r="L394" s="301"/>
      <c r="M394" s="301"/>
      <c r="N394" s="302"/>
      <c r="O394" s="303"/>
      <c r="P394" s="304"/>
    </row>
    <row r="395" spans="1:282" s="307" customFormat="1" ht="14.25" customHeight="1" x14ac:dyDescent="0.2">
      <c r="A395" s="305"/>
      <c r="B395" s="305"/>
      <c r="C395" s="305"/>
      <c r="D395" s="305"/>
      <c r="E395" s="305"/>
      <c r="F395" s="305"/>
      <c r="G395" s="305"/>
      <c r="H395" s="305"/>
      <c r="I395" s="305"/>
      <c r="J395" s="305"/>
      <c r="K395" s="305"/>
      <c r="L395" s="305"/>
      <c r="M395" s="305"/>
      <c r="N395" s="305"/>
      <c r="O395" s="305"/>
      <c r="P395" s="305"/>
      <c r="Q395" s="306"/>
      <c r="R395" s="306"/>
      <c r="AB395" s="308"/>
      <c r="AC395" s="308"/>
      <c r="AD395" s="308"/>
      <c r="AE395" s="308"/>
      <c r="AF395" s="308"/>
      <c r="AG395" s="308"/>
      <c r="AH395" s="308"/>
      <c r="AI395" s="308"/>
      <c r="AJ395" s="308"/>
      <c r="AK395" s="308"/>
      <c r="AL395" s="308"/>
      <c r="AM395" s="308"/>
      <c r="AN395" s="308"/>
      <c r="AO395" s="308"/>
      <c r="AP395" s="308"/>
      <c r="AQ395" s="308"/>
      <c r="AR395" s="308"/>
      <c r="AS395" s="308"/>
      <c r="AT395" s="308"/>
      <c r="AU395" s="308"/>
      <c r="AV395" s="308"/>
      <c r="AW395" s="308"/>
      <c r="AX395" s="308"/>
      <c r="AY395" s="308"/>
      <c r="AZ395" s="308"/>
      <c r="BA395" s="308"/>
      <c r="BB395" s="308"/>
      <c r="BC395" s="308"/>
      <c r="BD395" s="308"/>
      <c r="BE395" s="308"/>
      <c r="BF395" s="308"/>
      <c r="BG395" s="308"/>
      <c r="BH395" s="308"/>
      <c r="BI395" s="308"/>
      <c r="BJ395" s="308"/>
      <c r="BK395" s="308"/>
      <c r="BL395" s="308"/>
      <c r="BM395" s="308"/>
      <c r="BN395" s="308"/>
      <c r="BO395" s="308"/>
      <c r="BP395" s="308"/>
      <c r="BQ395" s="308"/>
      <c r="BR395" s="308"/>
      <c r="BS395" s="308"/>
      <c r="BT395" s="308"/>
      <c r="BU395" s="308"/>
      <c r="BV395" s="308"/>
      <c r="BW395" s="308"/>
      <c r="BX395" s="308"/>
      <c r="BY395" s="308"/>
      <c r="BZ395" s="308"/>
      <c r="CA395" s="308"/>
      <c r="CB395" s="308"/>
      <c r="CC395" s="308"/>
      <c r="CD395" s="308"/>
      <c r="CE395" s="308"/>
      <c r="CF395" s="308"/>
      <c r="CG395" s="308"/>
      <c r="CH395" s="308"/>
      <c r="CI395" s="308"/>
      <c r="CJ395" s="308"/>
      <c r="CK395" s="308"/>
      <c r="CL395" s="308"/>
      <c r="CM395" s="308"/>
      <c r="CN395" s="308"/>
      <c r="CO395" s="308"/>
      <c r="CP395" s="308"/>
      <c r="CQ395" s="308"/>
      <c r="CR395" s="308"/>
      <c r="CS395" s="308"/>
      <c r="CT395" s="308"/>
      <c r="CU395" s="308"/>
      <c r="CV395" s="308"/>
      <c r="CW395" s="308"/>
      <c r="CX395" s="308"/>
      <c r="CY395" s="308"/>
      <c r="CZ395" s="308"/>
      <c r="DA395" s="308"/>
      <c r="DB395" s="308"/>
      <c r="DC395" s="308"/>
      <c r="DD395" s="308"/>
      <c r="DE395" s="308"/>
      <c r="DF395" s="308"/>
      <c r="DG395" s="308"/>
      <c r="DH395" s="308"/>
      <c r="DI395" s="308"/>
      <c r="DJ395" s="308"/>
      <c r="DK395" s="308"/>
      <c r="DL395" s="308"/>
      <c r="DM395" s="308"/>
      <c r="DN395" s="308"/>
      <c r="DO395" s="308"/>
      <c r="DP395" s="308"/>
      <c r="DQ395" s="308"/>
      <c r="DR395" s="308"/>
      <c r="DS395" s="308"/>
      <c r="DT395" s="308"/>
      <c r="DU395" s="308"/>
      <c r="DV395" s="308"/>
      <c r="DW395" s="308"/>
      <c r="DX395" s="308"/>
      <c r="DY395" s="308"/>
      <c r="DZ395" s="308"/>
      <c r="EA395" s="308"/>
      <c r="EB395" s="308"/>
      <c r="EC395" s="308"/>
      <c r="ED395" s="308"/>
      <c r="EE395" s="308"/>
      <c r="EF395" s="308"/>
      <c r="EG395" s="308"/>
      <c r="EH395" s="308"/>
      <c r="EI395" s="308"/>
      <c r="EJ395" s="308"/>
      <c r="EK395" s="308"/>
      <c r="EL395" s="308"/>
      <c r="EM395" s="308"/>
      <c r="EN395" s="308"/>
      <c r="EO395" s="308"/>
      <c r="EP395" s="308"/>
      <c r="EQ395" s="308"/>
      <c r="ER395" s="308"/>
      <c r="ES395" s="308"/>
      <c r="ET395" s="308"/>
      <c r="EU395" s="308"/>
      <c r="EV395" s="308"/>
      <c r="EW395" s="308"/>
      <c r="EX395" s="308"/>
      <c r="EY395" s="308"/>
      <c r="EZ395" s="308"/>
      <c r="FA395" s="308"/>
      <c r="FB395" s="308"/>
      <c r="FC395" s="308"/>
      <c r="FD395" s="308"/>
      <c r="FE395" s="308"/>
      <c r="FF395" s="308"/>
      <c r="FG395" s="308"/>
      <c r="FH395" s="308"/>
      <c r="FI395" s="308"/>
      <c r="FJ395" s="308"/>
      <c r="FK395" s="308"/>
      <c r="FL395" s="308"/>
      <c r="FM395" s="308"/>
      <c r="FN395" s="308"/>
      <c r="FO395" s="308"/>
      <c r="FP395" s="308"/>
      <c r="FQ395" s="308"/>
      <c r="FR395" s="308"/>
      <c r="FS395" s="308"/>
      <c r="FT395" s="308"/>
      <c r="FU395" s="308"/>
      <c r="FV395" s="308"/>
      <c r="FW395" s="308"/>
      <c r="FX395" s="308"/>
      <c r="FY395" s="308"/>
      <c r="FZ395" s="308"/>
      <c r="GA395" s="308"/>
      <c r="GB395" s="308"/>
      <c r="GC395" s="308"/>
      <c r="GD395" s="308"/>
      <c r="GE395" s="308"/>
      <c r="GF395" s="308"/>
      <c r="GG395" s="308"/>
      <c r="GH395" s="308"/>
      <c r="GI395" s="308"/>
      <c r="GJ395" s="308"/>
      <c r="GK395" s="308"/>
      <c r="GL395" s="308"/>
      <c r="GM395" s="308"/>
      <c r="GN395" s="308"/>
      <c r="GO395" s="308"/>
      <c r="GP395" s="308"/>
      <c r="GQ395" s="308"/>
      <c r="GR395" s="308"/>
      <c r="GS395" s="308"/>
      <c r="GT395" s="308"/>
      <c r="GU395" s="308"/>
      <c r="GV395" s="308"/>
      <c r="GW395" s="308"/>
      <c r="GX395" s="308"/>
      <c r="GY395" s="308"/>
      <c r="GZ395" s="308"/>
      <c r="HA395" s="308"/>
      <c r="HB395" s="308"/>
      <c r="HC395" s="308"/>
      <c r="HD395" s="308"/>
      <c r="HE395" s="308"/>
      <c r="HF395" s="308"/>
      <c r="HG395" s="308"/>
      <c r="HH395" s="308"/>
      <c r="HI395" s="308"/>
      <c r="HJ395" s="308"/>
      <c r="HK395" s="308"/>
      <c r="HL395" s="308"/>
      <c r="HM395" s="308"/>
      <c r="HN395" s="308"/>
      <c r="HO395" s="308"/>
      <c r="HP395" s="308"/>
      <c r="HQ395" s="308"/>
      <c r="HR395" s="308"/>
      <c r="HS395" s="308"/>
      <c r="HT395" s="308"/>
      <c r="HU395" s="308"/>
      <c r="HV395" s="308"/>
      <c r="HW395" s="308"/>
      <c r="HX395" s="308"/>
      <c r="HY395" s="308"/>
      <c r="HZ395" s="308"/>
      <c r="IA395" s="308"/>
      <c r="IB395" s="308"/>
      <c r="IC395" s="308"/>
      <c r="ID395" s="308"/>
      <c r="IE395" s="308"/>
      <c r="IF395" s="308"/>
      <c r="IG395" s="308"/>
      <c r="IH395" s="308"/>
      <c r="II395" s="308"/>
      <c r="IJ395" s="308"/>
      <c r="IK395" s="308"/>
      <c r="IL395" s="308"/>
      <c r="IM395" s="308"/>
      <c r="IN395" s="308"/>
      <c r="IO395" s="308"/>
      <c r="IP395" s="308"/>
      <c r="IQ395" s="308"/>
      <c r="IR395" s="308"/>
      <c r="IS395" s="308"/>
      <c r="IT395" s="308"/>
      <c r="IU395" s="308"/>
      <c r="IV395" s="308"/>
      <c r="IW395" s="308"/>
      <c r="IX395" s="308"/>
      <c r="IY395" s="308"/>
      <c r="IZ395" s="308"/>
      <c r="JA395" s="308"/>
      <c r="JB395" s="308"/>
      <c r="JC395" s="308"/>
      <c r="JD395" s="308"/>
      <c r="JE395" s="308"/>
      <c r="JF395" s="308"/>
      <c r="JG395" s="308"/>
      <c r="JH395" s="308"/>
      <c r="JI395" s="308"/>
      <c r="JJ395" s="308"/>
      <c r="JK395" s="308"/>
      <c r="JL395" s="308"/>
      <c r="JM395" s="308"/>
      <c r="JN395" s="308"/>
      <c r="JO395" s="308"/>
      <c r="JP395" s="308"/>
      <c r="JQ395" s="308"/>
      <c r="JR395" s="308"/>
      <c r="JS395" s="308"/>
      <c r="JT395" s="308"/>
      <c r="JU395" s="308"/>
      <c r="JV395" s="308"/>
    </row>
    <row r="396" spans="1:282" s="73" customFormat="1" ht="15" x14ac:dyDescent="0.25">
      <c r="A396" s="129"/>
      <c r="B396" s="130" t="s">
        <v>72</v>
      </c>
      <c r="C396" s="131"/>
      <c r="D396" s="131"/>
      <c r="E396" s="131"/>
      <c r="F396" s="131"/>
      <c r="G396" s="131"/>
      <c r="H396" s="131"/>
      <c r="I396" s="132"/>
      <c r="J396" s="132"/>
      <c r="K396" s="132"/>
      <c r="L396" s="132"/>
      <c r="M396" s="132"/>
      <c r="N396" s="132"/>
      <c r="O396" s="70"/>
      <c r="P396" s="70"/>
      <c r="Q396" s="148"/>
      <c r="R396" s="148"/>
      <c r="S396" s="70"/>
      <c r="T396" s="70"/>
      <c r="U396" s="70"/>
      <c r="V396" s="70"/>
      <c r="W396" s="70"/>
      <c r="X396" s="70"/>
      <c r="Y396" s="70"/>
      <c r="Z396" s="70"/>
      <c r="AA396" s="70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  <c r="BO396" s="94"/>
      <c r="BP396" s="94"/>
      <c r="BQ396" s="94"/>
      <c r="BR396" s="94"/>
      <c r="BS396" s="94"/>
      <c r="BT396" s="94"/>
      <c r="BU396" s="94"/>
      <c r="BV396" s="94"/>
      <c r="BW396" s="94"/>
      <c r="BX396" s="94"/>
      <c r="BY396" s="94"/>
      <c r="BZ396" s="94"/>
      <c r="CA396" s="94"/>
      <c r="CB396" s="94"/>
      <c r="CC396" s="94"/>
      <c r="CD396" s="94"/>
      <c r="CE396" s="94"/>
      <c r="CF396" s="94"/>
      <c r="CG396" s="94"/>
      <c r="CH396" s="94"/>
      <c r="CI396" s="94"/>
      <c r="CJ396" s="94"/>
      <c r="CK396" s="94"/>
      <c r="CL396" s="94"/>
      <c r="CM396" s="94"/>
      <c r="CN396" s="94"/>
      <c r="CO396" s="94"/>
      <c r="CP396" s="94"/>
      <c r="CQ396" s="94"/>
      <c r="CR396" s="94"/>
      <c r="CS396" s="94"/>
      <c r="CT396" s="94"/>
      <c r="CU396" s="94"/>
      <c r="CV396" s="94"/>
      <c r="CW396" s="94"/>
      <c r="CX396" s="94"/>
      <c r="CY396" s="94"/>
      <c r="CZ396" s="94"/>
      <c r="DA396" s="94"/>
      <c r="DB396" s="94"/>
      <c r="DC396" s="94"/>
      <c r="DD396" s="94"/>
      <c r="DE396" s="94"/>
      <c r="DF396" s="94"/>
      <c r="DG396" s="94"/>
      <c r="DH396" s="94"/>
      <c r="DI396" s="94"/>
      <c r="DJ396" s="94"/>
      <c r="DK396" s="94"/>
      <c r="DL396" s="94"/>
      <c r="DM396" s="94"/>
      <c r="DN396" s="94"/>
      <c r="DO396" s="94"/>
      <c r="DP396" s="94"/>
      <c r="DQ396" s="94"/>
      <c r="DR396" s="94"/>
      <c r="DS396" s="94"/>
      <c r="DT396" s="94"/>
      <c r="DU396" s="94"/>
      <c r="DV396" s="94"/>
      <c r="DW396" s="94"/>
      <c r="DX396" s="94"/>
      <c r="DY396" s="94"/>
      <c r="DZ396" s="94"/>
      <c r="EA396" s="94"/>
      <c r="EB396" s="94"/>
      <c r="EC396" s="94"/>
      <c r="ED396" s="94"/>
      <c r="EE396" s="94"/>
      <c r="EF396" s="94"/>
      <c r="EG396" s="94"/>
      <c r="EH396" s="94"/>
      <c r="EI396" s="94"/>
      <c r="EJ396" s="94"/>
      <c r="EK396" s="94"/>
      <c r="EL396" s="94"/>
      <c r="EM396" s="94"/>
      <c r="EN396" s="94"/>
      <c r="EO396" s="94"/>
      <c r="EP396" s="94"/>
      <c r="EQ396" s="94"/>
      <c r="ER396" s="94"/>
      <c r="ES396" s="94"/>
      <c r="ET396" s="94"/>
      <c r="EU396" s="94"/>
      <c r="EV396" s="94"/>
      <c r="EW396" s="94"/>
      <c r="EX396" s="94"/>
      <c r="EY396" s="94"/>
      <c r="EZ396" s="94"/>
      <c r="FA396" s="94"/>
      <c r="FB396" s="94"/>
      <c r="FC396" s="94"/>
      <c r="FD396" s="94"/>
      <c r="FE396" s="94"/>
      <c r="FF396" s="94"/>
      <c r="FG396" s="94"/>
      <c r="FH396" s="94"/>
      <c r="FI396" s="94"/>
      <c r="FJ396" s="94"/>
      <c r="FK396" s="94"/>
      <c r="FL396" s="94"/>
      <c r="FM396" s="94"/>
      <c r="FN396" s="94"/>
      <c r="FO396" s="94"/>
      <c r="FP396" s="94"/>
      <c r="FQ396" s="94"/>
      <c r="FR396" s="94"/>
      <c r="FS396" s="94"/>
      <c r="FT396" s="94"/>
      <c r="FU396" s="94"/>
      <c r="FV396" s="94"/>
      <c r="FW396" s="94"/>
      <c r="FX396" s="94"/>
      <c r="FY396" s="94"/>
      <c r="FZ396" s="94"/>
      <c r="GA396" s="94"/>
      <c r="GB396" s="94"/>
      <c r="GC396" s="94"/>
      <c r="GD396" s="94"/>
      <c r="GE396" s="94"/>
      <c r="GF396" s="94"/>
      <c r="GG396" s="94"/>
      <c r="GH396" s="94"/>
      <c r="GI396" s="94"/>
      <c r="GJ396" s="94"/>
      <c r="GK396" s="94"/>
      <c r="GL396" s="94"/>
      <c r="GM396" s="94"/>
      <c r="GN396" s="94"/>
      <c r="GO396" s="94"/>
      <c r="GP396" s="94"/>
      <c r="GQ396" s="94"/>
      <c r="GR396" s="94"/>
      <c r="GS396" s="94"/>
      <c r="GT396" s="94"/>
      <c r="GU396" s="94"/>
      <c r="GV396" s="94"/>
      <c r="GW396" s="94"/>
      <c r="GX396" s="94"/>
      <c r="GY396" s="94"/>
      <c r="GZ396" s="94"/>
      <c r="HA396" s="94"/>
      <c r="HB396" s="94"/>
      <c r="HC396" s="94"/>
      <c r="HD396" s="94"/>
      <c r="HE396" s="94"/>
      <c r="HF396" s="94"/>
      <c r="HG396" s="94"/>
      <c r="HH396" s="94"/>
      <c r="HI396" s="94"/>
      <c r="HJ396" s="94"/>
      <c r="HK396" s="94"/>
      <c r="HL396" s="94"/>
      <c r="HM396" s="94"/>
      <c r="HN396" s="94"/>
      <c r="HO396" s="94"/>
      <c r="HP396" s="94"/>
      <c r="HQ396" s="94"/>
      <c r="HR396" s="94"/>
      <c r="HS396" s="94"/>
      <c r="HT396" s="94"/>
      <c r="HU396" s="94"/>
      <c r="HV396" s="94"/>
      <c r="HW396" s="94"/>
      <c r="HX396" s="94"/>
      <c r="HY396" s="94"/>
      <c r="HZ396" s="94"/>
      <c r="IA396" s="94"/>
      <c r="IB396" s="94"/>
      <c r="IC396" s="94"/>
      <c r="ID396" s="94"/>
      <c r="IE396" s="94"/>
      <c r="IF396" s="94"/>
      <c r="IG396" s="94"/>
      <c r="IH396" s="94"/>
      <c r="II396" s="94"/>
      <c r="IJ396" s="94"/>
      <c r="IK396" s="94"/>
      <c r="IL396" s="94"/>
      <c r="IM396" s="94"/>
      <c r="IN396" s="94"/>
      <c r="IO396" s="94"/>
      <c r="IP396" s="94"/>
      <c r="IQ396" s="94"/>
      <c r="IR396" s="94"/>
      <c r="IS396" s="94"/>
      <c r="IT396" s="94"/>
      <c r="IU396" s="94"/>
      <c r="IV396" s="94"/>
      <c r="IW396" s="94"/>
      <c r="IX396" s="94"/>
      <c r="IY396" s="94" t="s">
        <v>4</v>
      </c>
      <c r="IZ396" s="94" t="s">
        <v>4</v>
      </c>
      <c r="JA396" s="94" t="s">
        <v>4</v>
      </c>
      <c r="JB396" s="94" t="s">
        <v>4</v>
      </c>
      <c r="JC396" s="94" t="s">
        <v>4</v>
      </c>
      <c r="JD396" s="94" t="s">
        <v>4</v>
      </c>
      <c r="JE396" s="94" t="s">
        <v>4</v>
      </c>
      <c r="JF396" s="94" t="s">
        <v>4</v>
      </c>
      <c r="JG396" s="94" t="s">
        <v>4</v>
      </c>
      <c r="JH396" s="94" t="s">
        <v>4</v>
      </c>
      <c r="JI396" s="94" t="s">
        <v>4</v>
      </c>
      <c r="JJ396" s="94" t="s">
        <v>4</v>
      </c>
      <c r="JK396" s="94"/>
      <c r="JL396" s="94"/>
      <c r="JM396" s="94"/>
      <c r="JN396" s="94"/>
      <c r="JO396" s="94"/>
      <c r="JP396" s="94"/>
      <c r="JQ396" s="94"/>
      <c r="JR396" s="94"/>
      <c r="JS396" s="94"/>
      <c r="JT396" s="94"/>
      <c r="JU396" s="94"/>
      <c r="JV396" s="94"/>
    </row>
    <row r="397" spans="1:282" s="135" customFormat="1" ht="16.5" customHeight="1" x14ac:dyDescent="0.25">
      <c r="A397" s="133"/>
      <c r="B397" s="130"/>
      <c r="C397" s="134" t="s">
        <v>43</v>
      </c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Q397" s="151"/>
      <c r="R397" s="151"/>
      <c r="AB397" s="136"/>
      <c r="AC397" s="136"/>
      <c r="AD397" s="136"/>
      <c r="AE397" s="136"/>
      <c r="AF397" s="136"/>
      <c r="AG397" s="136"/>
      <c r="AH397" s="136"/>
      <c r="AI397" s="136"/>
      <c r="AJ397" s="136"/>
      <c r="AK397" s="136"/>
      <c r="AL397" s="136"/>
      <c r="AM397" s="136"/>
      <c r="AN397" s="136"/>
      <c r="AO397" s="136"/>
      <c r="AP397" s="136"/>
      <c r="AQ397" s="136"/>
      <c r="AR397" s="136"/>
      <c r="AS397" s="136"/>
      <c r="AT397" s="136"/>
      <c r="AU397" s="136"/>
      <c r="AV397" s="136"/>
      <c r="AW397" s="136"/>
      <c r="AX397" s="136"/>
      <c r="AY397" s="136"/>
      <c r="AZ397" s="136"/>
      <c r="BA397" s="136"/>
      <c r="BB397" s="136"/>
      <c r="BC397" s="136"/>
      <c r="BD397" s="136"/>
      <c r="BE397" s="136"/>
      <c r="BF397" s="136"/>
      <c r="BG397" s="136"/>
      <c r="BH397" s="136"/>
      <c r="BI397" s="136"/>
      <c r="BJ397" s="136"/>
      <c r="BK397" s="136"/>
      <c r="BL397" s="136"/>
      <c r="BM397" s="136"/>
      <c r="BN397" s="136"/>
      <c r="BO397" s="136"/>
      <c r="BP397" s="136"/>
      <c r="BQ397" s="136"/>
      <c r="BR397" s="136"/>
      <c r="BS397" s="136"/>
      <c r="BT397" s="136"/>
      <c r="BU397" s="136"/>
      <c r="BV397" s="136"/>
      <c r="BW397" s="136"/>
      <c r="BX397" s="136"/>
      <c r="BY397" s="136"/>
      <c r="BZ397" s="136"/>
      <c r="CA397" s="136"/>
      <c r="CB397" s="136"/>
      <c r="CC397" s="136"/>
      <c r="CD397" s="136"/>
      <c r="CE397" s="136"/>
      <c r="CF397" s="136"/>
      <c r="CG397" s="136"/>
      <c r="CH397" s="136"/>
      <c r="CI397" s="136"/>
      <c r="CJ397" s="136"/>
      <c r="CK397" s="136"/>
      <c r="CL397" s="136"/>
      <c r="CM397" s="136"/>
      <c r="CN397" s="136"/>
      <c r="CO397" s="136"/>
      <c r="CP397" s="136"/>
      <c r="CQ397" s="136"/>
      <c r="CR397" s="136"/>
      <c r="CS397" s="136"/>
      <c r="CT397" s="136"/>
      <c r="CU397" s="136"/>
      <c r="CV397" s="136"/>
      <c r="CW397" s="136"/>
      <c r="CX397" s="136"/>
      <c r="CY397" s="136"/>
      <c r="CZ397" s="136"/>
      <c r="DA397" s="136"/>
      <c r="DB397" s="136"/>
      <c r="DC397" s="136"/>
      <c r="DD397" s="136"/>
      <c r="DE397" s="136"/>
      <c r="DF397" s="136"/>
      <c r="DG397" s="136"/>
      <c r="DH397" s="136"/>
      <c r="DI397" s="136"/>
      <c r="DJ397" s="136"/>
      <c r="DK397" s="136"/>
      <c r="DL397" s="136"/>
      <c r="DM397" s="136"/>
      <c r="DN397" s="136"/>
      <c r="DO397" s="136"/>
      <c r="DP397" s="136"/>
      <c r="DQ397" s="136"/>
      <c r="DR397" s="136"/>
      <c r="DS397" s="136"/>
      <c r="DT397" s="136"/>
      <c r="DU397" s="136"/>
      <c r="DV397" s="136"/>
      <c r="DW397" s="136"/>
      <c r="DX397" s="136"/>
      <c r="DY397" s="136"/>
      <c r="DZ397" s="136"/>
      <c r="EA397" s="136"/>
      <c r="EB397" s="136"/>
      <c r="EC397" s="136"/>
      <c r="ED397" s="136"/>
      <c r="EE397" s="136"/>
      <c r="EF397" s="136"/>
      <c r="EG397" s="136"/>
      <c r="EH397" s="136"/>
      <c r="EI397" s="136"/>
      <c r="EJ397" s="136"/>
      <c r="EK397" s="136"/>
      <c r="EL397" s="136"/>
      <c r="EM397" s="136"/>
      <c r="EN397" s="136"/>
      <c r="EO397" s="136"/>
      <c r="EP397" s="136"/>
      <c r="EQ397" s="136"/>
      <c r="ER397" s="136"/>
      <c r="ES397" s="136"/>
      <c r="ET397" s="136"/>
      <c r="EU397" s="136"/>
      <c r="EV397" s="136"/>
      <c r="EW397" s="136"/>
      <c r="EX397" s="136"/>
      <c r="EY397" s="136"/>
      <c r="EZ397" s="136"/>
      <c r="FA397" s="136"/>
      <c r="FB397" s="136"/>
      <c r="FC397" s="136"/>
      <c r="FD397" s="136"/>
      <c r="FE397" s="136"/>
      <c r="FF397" s="136"/>
      <c r="FG397" s="136"/>
      <c r="FH397" s="136"/>
      <c r="FI397" s="136"/>
      <c r="FJ397" s="136"/>
      <c r="FK397" s="136"/>
      <c r="FL397" s="136"/>
      <c r="FM397" s="136"/>
      <c r="FN397" s="136"/>
      <c r="FO397" s="136"/>
      <c r="FP397" s="136"/>
      <c r="FQ397" s="136"/>
      <c r="FR397" s="136"/>
      <c r="FS397" s="136"/>
      <c r="FT397" s="136"/>
      <c r="FU397" s="136"/>
      <c r="FV397" s="136"/>
      <c r="FW397" s="136"/>
      <c r="FX397" s="136"/>
      <c r="FY397" s="136"/>
      <c r="FZ397" s="136"/>
      <c r="GA397" s="136"/>
      <c r="GB397" s="136"/>
      <c r="GC397" s="136"/>
      <c r="GD397" s="136"/>
      <c r="GE397" s="136"/>
      <c r="GF397" s="136"/>
      <c r="GG397" s="136"/>
      <c r="GH397" s="136"/>
      <c r="GI397" s="136"/>
      <c r="GJ397" s="136"/>
      <c r="GK397" s="136"/>
      <c r="GL397" s="136"/>
      <c r="GM397" s="136"/>
      <c r="GN397" s="136"/>
      <c r="GO397" s="136"/>
      <c r="GP397" s="136"/>
      <c r="GQ397" s="136"/>
      <c r="GR397" s="136"/>
      <c r="GS397" s="136"/>
      <c r="GT397" s="136"/>
      <c r="GU397" s="136"/>
      <c r="GV397" s="136"/>
      <c r="GW397" s="136"/>
      <c r="GX397" s="136"/>
      <c r="GY397" s="136"/>
      <c r="GZ397" s="136"/>
      <c r="HA397" s="136"/>
      <c r="HB397" s="136"/>
      <c r="HC397" s="136"/>
      <c r="HD397" s="136"/>
      <c r="HE397" s="136"/>
      <c r="HF397" s="136"/>
      <c r="HG397" s="136"/>
      <c r="HH397" s="136"/>
      <c r="HI397" s="136"/>
      <c r="HJ397" s="136"/>
      <c r="HK397" s="136"/>
      <c r="HL397" s="136"/>
      <c r="HM397" s="136"/>
      <c r="HN397" s="136"/>
      <c r="HO397" s="136"/>
      <c r="HP397" s="136"/>
      <c r="HQ397" s="136"/>
      <c r="HR397" s="136"/>
      <c r="HS397" s="136"/>
      <c r="HT397" s="136"/>
      <c r="HU397" s="136"/>
      <c r="HV397" s="136"/>
      <c r="HW397" s="136"/>
      <c r="HX397" s="136"/>
      <c r="HY397" s="136"/>
      <c r="HZ397" s="136"/>
      <c r="IA397" s="136"/>
      <c r="IB397" s="136"/>
      <c r="IC397" s="136"/>
      <c r="ID397" s="136"/>
      <c r="IE397" s="136"/>
      <c r="IF397" s="136"/>
      <c r="IG397" s="136"/>
      <c r="IH397" s="136"/>
      <c r="II397" s="136"/>
      <c r="IJ397" s="136"/>
      <c r="IK397" s="136"/>
      <c r="IL397" s="136"/>
      <c r="IM397" s="136"/>
      <c r="IN397" s="136"/>
      <c r="IO397" s="136"/>
      <c r="IP397" s="136"/>
      <c r="IQ397" s="136"/>
      <c r="IR397" s="136"/>
      <c r="IS397" s="136"/>
      <c r="IT397" s="136"/>
      <c r="IU397" s="136"/>
      <c r="IV397" s="136"/>
      <c r="IW397" s="136"/>
      <c r="IX397" s="136"/>
      <c r="IY397" s="136"/>
      <c r="IZ397" s="136"/>
      <c r="JA397" s="136"/>
      <c r="JB397" s="136"/>
      <c r="JC397" s="136"/>
      <c r="JD397" s="136"/>
      <c r="JE397" s="136"/>
      <c r="JF397" s="136"/>
      <c r="JG397" s="136"/>
      <c r="JH397" s="136"/>
      <c r="JI397" s="136"/>
      <c r="JJ397" s="136"/>
      <c r="JK397" s="136"/>
      <c r="JL397" s="136"/>
      <c r="JM397" s="136"/>
      <c r="JN397" s="136"/>
      <c r="JO397" s="136"/>
      <c r="JP397" s="136"/>
      <c r="JQ397" s="136"/>
      <c r="JR397" s="136"/>
      <c r="JS397" s="136"/>
      <c r="JT397" s="136"/>
      <c r="JU397" s="136"/>
      <c r="JV397" s="136"/>
    </row>
    <row r="398" spans="1:282" s="73" customFormat="1" ht="15" x14ac:dyDescent="0.25">
      <c r="A398" s="129"/>
      <c r="B398" s="130" t="s">
        <v>73</v>
      </c>
      <c r="C398" s="131"/>
      <c r="D398" s="131"/>
      <c r="E398" s="131"/>
      <c r="F398" s="131"/>
      <c r="G398" s="131"/>
      <c r="H398" s="131"/>
      <c r="I398" s="132"/>
      <c r="J398" s="132"/>
      <c r="K398" s="132"/>
      <c r="L398" s="132"/>
      <c r="M398" s="132"/>
      <c r="N398" s="132"/>
      <c r="O398" s="70"/>
      <c r="P398" s="70"/>
      <c r="Q398" s="148"/>
      <c r="R398" s="148"/>
      <c r="S398" s="70"/>
      <c r="T398" s="70"/>
      <c r="U398" s="70"/>
      <c r="V398" s="70"/>
      <c r="W398" s="70"/>
      <c r="X398" s="70"/>
      <c r="Y398" s="70"/>
      <c r="Z398" s="70"/>
      <c r="AA398" s="70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  <c r="AX398" s="94"/>
      <c r="AY398" s="94"/>
      <c r="AZ398" s="94"/>
      <c r="BA398" s="94"/>
      <c r="BB398" s="94"/>
      <c r="BC398" s="94"/>
      <c r="BD398" s="94"/>
      <c r="BE398" s="94"/>
      <c r="BF398" s="94"/>
      <c r="BG398" s="94"/>
      <c r="BH398" s="94"/>
      <c r="BI398" s="94"/>
      <c r="BJ398" s="94"/>
      <c r="BK398" s="94"/>
      <c r="BL398" s="94"/>
      <c r="BM398" s="94"/>
      <c r="BN398" s="94"/>
      <c r="BO398" s="94"/>
      <c r="BP398" s="94"/>
      <c r="BQ398" s="94"/>
      <c r="BR398" s="94"/>
      <c r="BS398" s="94"/>
      <c r="BT398" s="94"/>
      <c r="BU398" s="94"/>
      <c r="BV398" s="94"/>
      <c r="BW398" s="94"/>
      <c r="BX398" s="94"/>
      <c r="BY398" s="94"/>
      <c r="BZ398" s="94"/>
      <c r="CA398" s="94"/>
      <c r="CB398" s="94"/>
      <c r="CC398" s="94"/>
      <c r="CD398" s="94"/>
      <c r="CE398" s="94"/>
      <c r="CF398" s="94"/>
      <c r="CG398" s="94"/>
      <c r="CH398" s="94"/>
      <c r="CI398" s="94"/>
      <c r="CJ398" s="94"/>
      <c r="CK398" s="94"/>
      <c r="CL398" s="94"/>
      <c r="CM398" s="94"/>
      <c r="CN398" s="94"/>
      <c r="CO398" s="94"/>
      <c r="CP398" s="94"/>
      <c r="CQ398" s="94"/>
      <c r="CR398" s="94"/>
      <c r="CS398" s="94"/>
      <c r="CT398" s="94"/>
      <c r="CU398" s="94"/>
      <c r="CV398" s="94"/>
      <c r="CW398" s="94"/>
      <c r="CX398" s="94"/>
      <c r="CY398" s="94"/>
      <c r="CZ398" s="94"/>
      <c r="DA398" s="94"/>
      <c r="DB398" s="94"/>
      <c r="DC398" s="94"/>
      <c r="DD398" s="94"/>
      <c r="DE398" s="94"/>
      <c r="DF398" s="94"/>
      <c r="DG398" s="94"/>
      <c r="DH398" s="94"/>
      <c r="DI398" s="94"/>
      <c r="DJ398" s="94"/>
      <c r="DK398" s="94"/>
      <c r="DL398" s="94"/>
      <c r="DM398" s="94"/>
      <c r="DN398" s="94"/>
      <c r="DO398" s="94"/>
      <c r="DP398" s="94"/>
      <c r="DQ398" s="94"/>
      <c r="DR398" s="94"/>
      <c r="DS398" s="94"/>
      <c r="DT398" s="94"/>
      <c r="DU398" s="94"/>
      <c r="DV398" s="94"/>
      <c r="DW398" s="94"/>
      <c r="DX398" s="94"/>
      <c r="DY398" s="94"/>
      <c r="DZ398" s="94"/>
      <c r="EA398" s="94"/>
      <c r="EB398" s="94"/>
      <c r="EC398" s="94"/>
      <c r="ED398" s="94"/>
      <c r="EE398" s="94"/>
      <c r="EF398" s="94"/>
      <c r="EG398" s="94"/>
      <c r="EH398" s="94"/>
      <c r="EI398" s="94"/>
      <c r="EJ398" s="94"/>
      <c r="EK398" s="94"/>
      <c r="EL398" s="94"/>
      <c r="EM398" s="94"/>
      <c r="EN398" s="94"/>
      <c r="EO398" s="94"/>
      <c r="EP398" s="94"/>
      <c r="EQ398" s="94"/>
      <c r="ER398" s="94"/>
      <c r="ES398" s="94"/>
      <c r="ET398" s="94"/>
      <c r="EU398" s="94"/>
      <c r="EV398" s="94"/>
      <c r="EW398" s="94"/>
      <c r="EX398" s="94"/>
      <c r="EY398" s="94"/>
      <c r="EZ398" s="94"/>
      <c r="FA398" s="94"/>
      <c r="FB398" s="94"/>
      <c r="FC398" s="94"/>
      <c r="FD398" s="94"/>
      <c r="FE398" s="94"/>
      <c r="FF398" s="94"/>
      <c r="FG398" s="94"/>
      <c r="FH398" s="94"/>
      <c r="FI398" s="94"/>
      <c r="FJ398" s="94"/>
      <c r="FK398" s="94"/>
      <c r="FL398" s="94"/>
      <c r="FM398" s="94"/>
      <c r="FN398" s="94"/>
      <c r="FO398" s="94"/>
      <c r="FP398" s="94"/>
      <c r="FQ398" s="94"/>
      <c r="FR398" s="94"/>
      <c r="FS398" s="94"/>
      <c r="FT398" s="94"/>
      <c r="FU398" s="94"/>
      <c r="FV398" s="94"/>
      <c r="FW398" s="94"/>
      <c r="FX398" s="94"/>
      <c r="FY398" s="94"/>
      <c r="FZ398" s="94"/>
      <c r="GA398" s="94"/>
      <c r="GB398" s="94"/>
      <c r="GC398" s="94"/>
      <c r="GD398" s="94"/>
      <c r="GE398" s="94"/>
      <c r="GF398" s="94"/>
      <c r="GG398" s="94"/>
      <c r="GH398" s="94"/>
      <c r="GI398" s="94"/>
      <c r="GJ398" s="94"/>
      <c r="GK398" s="94"/>
      <c r="GL398" s="94"/>
      <c r="GM398" s="94"/>
      <c r="GN398" s="94"/>
      <c r="GO398" s="94"/>
      <c r="GP398" s="94"/>
      <c r="GQ398" s="94"/>
      <c r="GR398" s="94"/>
      <c r="GS398" s="94"/>
      <c r="GT398" s="94"/>
      <c r="GU398" s="94"/>
      <c r="GV398" s="94"/>
      <c r="GW398" s="94"/>
      <c r="GX398" s="94"/>
      <c r="GY398" s="94"/>
      <c r="GZ398" s="94"/>
      <c r="HA398" s="94"/>
      <c r="HB398" s="94"/>
      <c r="HC398" s="94"/>
      <c r="HD398" s="94"/>
      <c r="HE398" s="94"/>
      <c r="HF398" s="94"/>
      <c r="HG398" s="94"/>
      <c r="HH398" s="94"/>
      <c r="HI398" s="94"/>
      <c r="HJ398" s="94"/>
      <c r="HK398" s="94"/>
      <c r="HL398" s="94"/>
      <c r="HM398" s="94"/>
      <c r="HN398" s="94"/>
      <c r="HO398" s="94"/>
      <c r="HP398" s="94"/>
      <c r="HQ398" s="94"/>
      <c r="HR398" s="94"/>
      <c r="HS398" s="94"/>
      <c r="HT398" s="94"/>
      <c r="HU398" s="94"/>
      <c r="HV398" s="94"/>
      <c r="HW398" s="94"/>
      <c r="HX398" s="94"/>
      <c r="HY398" s="94"/>
      <c r="HZ398" s="94"/>
      <c r="IA398" s="94"/>
      <c r="IB398" s="94"/>
      <c r="IC398" s="94"/>
      <c r="ID398" s="94"/>
      <c r="IE398" s="94"/>
      <c r="IF398" s="94"/>
      <c r="IG398" s="94"/>
      <c r="IH398" s="94"/>
      <c r="II398" s="94"/>
      <c r="IJ398" s="94"/>
      <c r="IK398" s="94"/>
      <c r="IL398" s="94"/>
      <c r="IM398" s="94"/>
      <c r="IN398" s="94"/>
      <c r="IO398" s="94"/>
      <c r="IP398" s="94"/>
      <c r="IQ398" s="94"/>
      <c r="IR398" s="94"/>
      <c r="IS398" s="94"/>
      <c r="IT398" s="94"/>
      <c r="IU398" s="94"/>
      <c r="IV398" s="94"/>
      <c r="IW398" s="94"/>
      <c r="IX398" s="94"/>
      <c r="IY398" s="94"/>
      <c r="IZ398" s="94"/>
      <c r="JA398" s="94"/>
      <c r="JB398" s="94"/>
      <c r="JC398" s="94"/>
      <c r="JD398" s="94"/>
      <c r="JE398" s="94"/>
      <c r="JF398" s="94"/>
      <c r="JG398" s="94"/>
      <c r="JH398" s="94"/>
      <c r="JI398" s="94"/>
      <c r="JJ398" s="94"/>
      <c r="JK398" s="94" t="s">
        <v>4</v>
      </c>
      <c r="JL398" s="94" t="s">
        <v>4</v>
      </c>
      <c r="JM398" s="94" t="s">
        <v>4</v>
      </c>
      <c r="JN398" s="94" t="s">
        <v>4</v>
      </c>
      <c r="JO398" s="94" t="s">
        <v>4</v>
      </c>
      <c r="JP398" s="94" t="s">
        <v>4</v>
      </c>
      <c r="JQ398" s="94" t="s">
        <v>4</v>
      </c>
      <c r="JR398" s="94" t="s">
        <v>4</v>
      </c>
      <c r="JS398" s="94" t="s">
        <v>4</v>
      </c>
      <c r="JT398" s="94" t="s">
        <v>4</v>
      </c>
      <c r="JU398" s="94" t="s">
        <v>4</v>
      </c>
      <c r="JV398" s="94" t="s">
        <v>4</v>
      </c>
    </row>
    <row r="399" spans="1:282" s="135" customFormat="1" ht="16.5" customHeight="1" x14ac:dyDescent="0.25">
      <c r="A399" s="133"/>
      <c r="C399" s="134" t="s">
        <v>43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Q399" s="151"/>
      <c r="R399" s="151"/>
      <c r="AB399" s="136"/>
      <c r="AC399" s="136"/>
      <c r="AD399" s="136"/>
      <c r="AE399" s="136"/>
      <c r="AF399" s="136"/>
      <c r="AG399" s="136"/>
      <c r="AH399" s="136"/>
      <c r="AI399" s="136"/>
      <c r="AJ399" s="136"/>
      <c r="AK399" s="136"/>
      <c r="AL399" s="136"/>
      <c r="AM399" s="136"/>
      <c r="AN399" s="136"/>
      <c r="AO399" s="136"/>
      <c r="AP399" s="136"/>
      <c r="AQ399" s="136"/>
      <c r="AR399" s="136"/>
      <c r="AS399" s="136"/>
      <c r="AT399" s="136"/>
      <c r="AU399" s="136"/>
      <c r="AV399" s="136"/>
      <c r="AW399" s="136"/>
      <c r="AX399" s="136"/>
      <c r="AY399" s="136"/>
      <c r="AZ399" s="136"/>
      <c r="BA399" s="136"/>
      <c r="BB399" s="136"/>
      <c r="BC399" s="136"/>
      <c r="BD399" s="136"/>
      <c r="BE399" s="136"/>
      <c r="BF399" s="136"/>
      <c r="BG399" s="136"/>
      <c r="BH399" s="136"/>
      <c r="BI399" s="136"/>
      <c r="BJ399" s="136"/>
      <c r="BK399" s="136"/>
      <c r="BL399" s="136"/>
      <c r="BM399" s="136"/>
      <c r="BN399" s="136"/>
      <c r="BO399" s="136"/>
      <c r="BP399" s="136"/>
      <c r="BQ399" s="136"/>
      <c r="BR399" s="136"/>
      <c r="BS399" s="136"/>
      <c r="BT399" s="136"/>
      <c r="BU399" s="136"/>
      <c r="BV399" s="136"/>
      <c r="BW399" s="136"/>
      <c r="BX399" s="136"/>
      <c r="BY399" s="136"/>
      <c r="BZ399" s="136"/>
      <c r="CA399" s="136"/>
      <c r="CB399" s="136"/>
      <c r="CC399" s="136"/>
      <c r="CD399" s="136"/>
      <c r="CE399" s="136"/>
      <c r="CF399" s="136"/>
      <c r="CG399" s="136"/>
      <c r="CH399" s="136"/>
      <c r="CI399" s="136"/>
      <c r="CJ399" s="136"/>
      <c r="CK399" s="136"/>
      <c r="CL399" s="136"/>
      <c r="CM399" s="136"/>
      <c r="CN399" s="136"/>
      <c r="CO399" s="136"/>
      <c r="CP399" s="136"/>
      <c r="CQ399" s="136"/>
      <c r="CR399" s="136"/>
      <c r="CS399" s="136"/>
      <c r="CT399" s="136"/>
      <c r="CU399" s="136"/>
      <c r="CV399" s="136"/>
      <c r="CW399" s="136"/>
      <c r="CX399" s="136"/>
      <c r="CY399" s="136"/>
      <c r="CZ399" s="136"/>
      <c r="DA399" s="136"/>
      <c r="DB399" s="136"/>
      <c r="DC399" s="136"/>
      <c r="DD399" s="136"/>
      <c r="DE399" s="136"/>
      <c r="DF399" s="136"/>
      <c r="DG399" s="136"/>
      <c r="DH399" s="136"/>
      <c r="DI399" s="136"/>
      <c r="DJ399" s="136"/>
      <c r="DK399" s="136"/>
      <c r="DL399" s="136"/>
      <c r="DM399" s="136"/>
      <c r="DN399" s="136"/>
      <c r="DO399" s="136"/>
      <c r="DP399" s="136"/>
      <c r="DQ399" s="136"/>
      <c r="DR399" s="136"/>
      <c r="DS399" s="136"/>
      <c r="DT399" s="136"/>
      <c r="DU399" s="136"/>
      <c r="DV399" s="136"/>
      <c r="DW399" s="136"/>
      <c r="DX399" s="136"/>
      <c r="DY399" s="136"/>
      <c r="DZ399" s="136"/>
      <c r="EA399" s="136"/>
      <c r="EB399" s="136"/>
      <c r="EC399" s="136"/>
      <c r="ED399" s="136"/>
      <c r="EE399" s="136"/>
      <c r="EF399" s="136"/>
      <c r="EG399" s="136"/>
      <c r="EH399" s="136"/>
      <c r="EI399" s="136"/>
      <c r="EJ399" s="136"/>
      <c r="EK399" s="136"/>
      <c r="EL399" s="136"/>
      <c r="EM399" s="136"/>
      <c r="EN399" s="136"/>
      <c r="EO399" s="136"/>
      <c r="EP399" s="136"/>
      <c r="EQ399" s="136"/>
      <c r="ER399" s="136"/>
      <c r="ES399" s="136"/>
      <c r="ET399" s="136"/>
      <c r="EU399" s="136"/>
      <c r="EV399" s="136"/>
      <c r="EW399" s="136"/>
      <c r="EX399" s="136"/>
      <c r="EY399" s="136"/>
      <c r="EZ399" s="136"/>
      <c r="FA399" s="136"/>
      <c r="FB399" s="136"/>
      <c r="FC399" s="136"/>
      <c r="FD399" s="136"/>
      <c r="FE399" s="136"/>
      <c r="FF399" s="136"/>
      <c r="FG399" s="136"/>
      <c r="FH399" s="136"/>
      <c r="FI399" s="136"/>
      <c r="FJ399" s="136"/>
      <c r="FK399" s="136"/>
      <c r="FL399" s="136"/>
      <c r="FM399" s="136"/>
      <c r="FN399" s="136"/>
      <c r="FO399" s="136"/>
      <c r="FP399" s="136"/>
      <c r="FQ399" s="136"/>
      <c r="FR399" s="136"/>
      <c r="FS399" s="136"/>
      <c r="FT399" s="136"/>
      <c r="FU399" s="136"/>
      <c r="FV399" s="136"/>
      <c r="FW399" s="136"/>
      <c r="FX399" s="136"/>
      <c r="FY399" s="136"/>
      <c r="FZ399" s="136"/>
      <c r="GA399" s="136"/>
      <c r="GB399" s="136"/>
      <c r="GC399" s="136"/>
      <c r="GD399" s="136"/>
      <c r="GE399" s="136"/>
      <c r="GF399" s="136"/>
      <c r="GG399" s="136"/>
      <c r="GH399" s="136"/>
      <c r="GI399" s="136"/>
      <c r="GJ399" s="136"/>
      <c r="GK399" s="136"/>
      <c r="GL399" s="136"/>
      <c r="GM399" s="136"/>
      <c r="GN399" s="136"/>
      <c r="GO399" s="136"/>
      <c r="GP399" s="136"/>
      <c r="GQ399" s="136"/>
      <c r="GR399" s="136"/>
      <c r="GS399" s="136"/>
      <c r="GT399" s="136"/>
      <c r="GU399" s="136"/>
      <c r="GV399" s="136"/>
      <c r="GW399" s="136"/>
      <c r="GX399" s="136"/>
      <c r="GY399" s="136"/>
      <c r="GZ399" s="136"/>
      <c r="HA399" s="136"/>
      <c r="HB399" s="136"/>
      <c r="HC399" s="136"/>
      <c r="HD399" s="136"/>
      <c r="HE399" s="136"/>
      <c r="HF399" s="136"/>
      <c r="HG399" s="136"/>
      <c r="HH399" s="136"/>
      <c r="HI399" s="136"/>
      <c r="HJ399" s="136"/>
      <c r="HK399" s="136"/>
      <c r="HL399" s="136"/>
      <c r="HM399" s="136"/>
      <c r="HN399" s="136"/>
      <c r="HO399" s="136"/>
      <c r="HP399" s="136"/>
      <c r="HQ399" s="136"/>
      <c r="HR399" s="136"/>
      <c r="HS399" s="136"/>
      <c r="HT399" s="136"/>
      <c r="HU399" s="136"/>
      <c r="HV399" s="136"/>
      <c r="HW399" s="136"/>
      <c r="HX399" s="136"/>
      <c r="HY399" s="136"/>
      <c r="HZ399" s="136"/>
      <c r="IA399" s="136"/>
      <c r="IB399" s="136"/>
      <c r="IC399" s="136"/>
      <c r="ID399" s="136"/>
      <c r="IE399" s="136"/>
      <c r="IF399" s="136"/>
      <c r="IG399" s="136"/>
      <c r="IH399" s="136"/>
      <c r="II399" s="136"/>
      <c r="IJ399" s="136"/>
      <c r="IK399" s="136"/>
      <c r="IL399" s="136"/>
      <c r="IM399" s="136"/>
      <c r="IN399" s="136"/>
      <c r="IO399" s="136"/>
      <c r="IP399" s="136"/>
      <c r="IQ399" s="136"/>
      <c r="IR399" s="136"/>
      <c r="IS399" s="136"/>
      <c r="IT399" s="136"/>
      <c r="IU399" s="136"/>
      <c r="IV399" s="136"/>
      <c r="IW399" s="136"/>
      <c r="IX399" s="136"/>
      <c r="IY399" s="136"/>
      <c r="IZ399" s="136"/>
      <c r="JA399" s="136"/>
      <c r="JB399" s="136"/>
      <c r="JC399" s="136"/>
      <c r="JD399" s="136"/>
      <c r="JE399" s="136"/>
      <c r="JF399" s="136"/>
      <c r="JG399" s="136"/>
      <c r="JH399" s="136"/>
      <c r="JI399" s="136"/>
      <c r="JJ399" s="136"/>
      <c r="JK399" s="136"/>
      <c r="JL399" s="136"/>
      <c r="JM399" s="136"/>
      <c r="JN399" s="136"/>
      <c r="JO399" s="136"/>
      <c r="JP399" s="136"/>
      <c r="JQ399" s="136"/>
      <c r="JR399" s="136"/>
      <c r="JS399" s="136"/>
      <c r="JT399" s="136"/>
      <c r="JU399" s="136"/>
      <c r="JV399" s="136"/>
    </row>
    <row r="400" spans="1:282" s="70" customFormat="1" ht="13.5" customHeight="1" x14ac:dyDescent="0.25"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</row>
    <row r="401" spans="1:16" s="70" customFormat="1" ht="27" customHeight="1" x14ac:dyDescent="0.25">
      <c r="A401" s="309" t="s">
        <v>355</v>
      </c>
      <c r="B401" s="310"/>
      <c r="C401" s="310"/>
      <c r="D401" s="310"/>
      <c r="E401" s="310"/>
      <c r="F401" s="310"/>
      <c r="G401" s="310"/>
      <c r="H401" s="310"/>
      <c r="I401" s="310"/>
      <c r="J401" s="310"/>
      <c r="K401" s="310"/>
      <c r="L401" s="310"/>
      <c r="M401" s="310"/>
      <c r="N401" s="310"/>
      <c r="O401" s="310"/>
      <c r="P401" s="310"/>
    </row>
    <row r="402" spans="1:16" s="70" customFormat="1" ht="16.5" customHeight="1" x14ac:dyDescent="0.25">
      <c r="A402" s="309" t="s">
        <v>356</v>
      </c>
      <c r="B402" s="309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</row>
    <row r="403" spans="1:16" s="70" customFormat="1" ht="14.25" customHeight="1" x14ac:dyDescent="0.25">
      <c r="A403" s="309" t="s">
        <v>357</v>
      </c>
      <c r="B403" s="309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</row>
    <row r="404" spans="1:16" s="70" customFormat="1" ht="15" x14ac:dyDescent="0.25">
      <c r="A404" s="138"/>
    </row>
  </sheetData>
  <mergeCells count="373">
    <mergeCell ref="A403:P403"/>
    <mergeCell ref="C397:N397"/>
    <mergeCell ref="C398:H398"/>
    <mergeCell ref="I398:N398"/>
    <mergeCell ref="C399:N399"/>
    <mergeCell ref="A401:P401"/>
    <mergeCell ref="A402:P402"/>
    <mergeCell ref="C392:J392"/>
    <mergeCell ref="L392:O392"/>
    <mergeCell ref="C393:J393"/>
    <mergeCell ref="L393:O393"/>
    <mergeCell ref="C396:H396"/>
    <mergeCell ref="I396:N396"/>
    <mergeCell ref="C386:O386"/>
    <mergeCell ref="C387:O387"/>
    <mergeCell ref="C388:O388"/>
    <mergeCell ref="C389:O389"/>
    <mergeCell ref="C390:O390"/>
    <mergeCell ref="C391:O391"/>
    <mergeCell ref="C380:O380"/>
    <mergeCell ref="C381:O381"/>
    <mergeCell ref="C382:O382"/>
    <mergeCell ref="C383:O383"/>
    <mergeCell ref="C384:O384"/>
    <mergeCell ref="C385:O385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62:O362"/>
    <mergeCell ref="C363:O363"/>
    <mergeCell ref="C364:O364"/>
    <mergeCell ref="C365:O365"/>
    <mergeCell ref="C366:O366"/>
    <mergeCell ref="C367:O367"/>
    <mergeCell ref="C355:O355"/>
    <mergeCell ref="C356:O356"/>
    <mergeCell ref="C357:O357"/>
    <mergeCell ref="C359:O359"/>
    <mergeCell ref="C360:O360"/>
    <mergeCell ref="C361:O361"/>
    <mergeCell ref="C348:G348"/>
    <mergeCell ref="C350:O350"/>
    <mergeCell ref="C351:O351"/>
    <mergeCell ref="C352:O352"/>
    <mergeCell ref="C353:O353"/>
    <mergeCell ref="C354:O354"/>
    <mergeCell ref="C339:G339"/>
    <mergeCell ref="C341:G341"/>
    <mergeCell ref="C342:G342"/>
    <mergeCell ref="C344:G344"/>
    <mergeCell ref="C345:G345"/>
    <mergeCell ref="C347:G347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A73D7-8BDC-4C3A-9662-F6BD7A421D16}">
  <dimension ref="A2:H17"/>
  <sheetViews>
    <sheetView tabSelected="1" workbookViewId="0">
      <selection activeCell="B10" sqref="B10"/>
    </sheetView>
  </sheetViews>
  <sheetFormatPr defaultRowHeight="15" x14ac:dyDescent="0.25"/>
  <cols>
    <col min="1" max="1" width="29.85546875" style="70" customWidth="1"/>
    <col min="2" max="2" width="19" style="70" customWidth="1"/>
    <col min="3" max="3" width="18.5703125" style="70" customWidth="1"/>
    <col min="4" max="16384" width="9.140625" style="70"/>
  </cols>
  <sheetData>
    <row r="2" spans="1:8" ht="15.75" x14ac:dyDescent="0.25">
      <c r="A2" s="311" t="s">
        <v>358</v>
      </c>
      <c r="B2" s="312"/>
      <c r="C2" s="312"/>
      <c r="D2" s="312"/>
      <c r="E2" s="312"/>
      <c r="F2" s="312"/>
      <c r="G2" s="312"/>
      <c r="H2" s="312"/>
    </row>
    <row r="3" spans="1:8" ht="15.75" x14ac:dyDescent="0.25">
      <c r="A3" s="311"/>
      <c r="B3" s="313">
        <v>2023</v>
      </c>
      <c r="C3" s="313">
        <v>2024</v>
      </c>
      <c r="D3" s="313">
        <v>2025</v>
      </c>
      <c r="E3" s="313">
        <v>2026</v>
      </c>
      <c r="F3" s="313">
        <v>2027</v>
      </c>
      <c r="G3" s="313">
        <v>2028</v>
      </c>
      <c r="H3" s="313">
        <v>2029</v>
      </c>
    </row>
    <row r="4" spans="1:8" ht="15.75" x14ac:dyDescent="0.25">
      <c r="A4" s="314" t="s">
        <v>359</v>
      </c>
      <c r="B4" s="315">
        <v>109.09646626082731</v>
      </c>
      <c r="C4" s="315">
        <v>109.11350326220534</v>
      </c>
      <c r="D4" s="315">
        <v>107.81631706396419</v>
      </c>
      <c r="E4" s="315">
        <v>105.26289686896166</v>
      </c>
      <c r="F4" s="315">
        <v>104.42089798933949</v>
      </c>
      <c r="G4" s="315">
        <v>104.42089798933949</v>
      </c>
      <c r="H4" s="315">
        <v>104.42089798933949</v>
      </c>
    </row>
    <row r="5" spans="1:8" ht="15.75" x14ac:dyDescent="0.25">
      <c r="A5" s="316"/>
      <c r="B5" s="317"/>
      <c r="C5" s="317"/>
      <c r="D5" s="317"/>
      <c r="E5" s="317">
        <v>1.026</v>
      </c>
      <c r="F5" s="317">
        <v>1.022</v>
      </c>
      <c r="G5" s="317">
        <v>1.022</v>
      </c>
      <c r="H5" s="317">
        <v>1.022</v>
      </c>
    </row>
    <row r="6" spans="1:8" ht="15.75" x14ac:dyDescent="0.25">
      <c r="B6" s="318">
        <v>1.091</v>
      </c>
      <c r="C6" s="318">
        <v>1.091</v>
      </c>
      <c r="D6" s="318">
        <v>1.0780000000000001</v>
      </c>
      <c r="E6" s="318">
        <v>1.0529999999999999</v>
      </c>
      <c r="F6" s="318">
        <v>1.044</v>
      </c>
      <c r="G6" s="318">
        <v>1.044</v>
      </c>
      <c r="H6" s="318">
        <v>1.044</v>
      </c>
    </row>
    <row r="8" spans="1:8" ht="75" x14ac:dyDescent="0.25">
      <c r="A8" s="319"/>
      <c r="B8" s="320" t="s">
        <v>360</v>
      </c>
      <c r="C8" s="320" t="s">
        <v>361</v>
      </c>
    </row>
    <row r="9" spans="1:8" ht="30" x14ac:dyDescent="0.25">
      <c r="A9" s="320" t="s">
        <v>362</v>
      </c>
      <c r="B9" s="321">
        <v>3063.04</v>
      </c>
      <c r="C9" s="321">
        <f>B9*D6*E6*F5</f>
        <v>3553.4539860019199</v>
      </c>
    </row>
    <row r="10" spans="1:8" x14ac:dyDescent="0.25">
      <c r="A10" s="322"/>
      <c r="B10" s="322"/>
      <c r="C10" s="322"/>
    </row>
    <row r="11" spans="1:8" x14ac:dyDescent="0.25">
      <c r="A11" s="322"/>
      <c r="B11" s="322"/>
      <c r="C11" s="322"/>
    </row>
    <row r="12" spans="1:8" x14ac:dyDescent="0.25">
      <c r="A12" s="322"/>
      <c r="B12" s="322"/>
      <c r="C12" s="322"/>
    </row>
    <row r="13" spans="1:8" x14ac:dyDescent="0.25">
      <c r="A13" s="322"/>
      <c r="B13" s="322"/>
      <c r="C13" s="322"/>
    </row>
    <row r="14" spans="1:8" x14ac:dyDescent="0.25">
      <c r="A14" s="322"/>
      <c r="B14" s="322"/>
      <c r="C14" s="322"/>
    </row>
    <row r="15" spans="1:8" x14ac:dyDescent="0.25">
      <c r="A15" s="322"/>
      <c r="B15" s="322"/>
      <c r="C15" s="322"/>
    </row>
    <row r="16" spans="1:8" x14ac:dyDescent="0.25">
      <c r="A16" s="322"/>
      <c r="B16" s="322"/>
      <c r="C16" s="322"/>
    </row>
    <row r="17" spans="1:3" x14ac:dyDescent="0.25">
      <c r="A17" s="322"/>
      <c r="B17" s="322"/>
      <c r="C17" s="322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Сводный сметный расчет ТП-3 кВ </vt:lpstr>
      <vt:lpstr>Сводка затрат</vt:lpstr>
      <vt:lpstr>6.  ЛС ВЛ-0,4 кВ от ТП-3 кВ г.С</vt:lpstr>
      <vt:lpstr>Прогнозные цены</vt:lpstr>
      <vt:lpstr>'6.  ЛС ВЛ-0,4 кВ от ТП-3 кВ г.С'!Заголовки_для_печати</vt:lpstr>
      <vt:lpstr>'Сводный сметный расчет ТП-3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Уланов Сергей Владимирович</cp:lastModifiedBy>
  <cp:lastPrinted>2023-03-24T07:34:28Z</cp:lastPrinted>
  <dcterms:created xsi:type="dcterms:W3CDTF">2020-09-30T08:50:27Z</dcterms:created>
  <dcterms:modified xsi:type="dcterms:W3CDTF">2025-09-12T09:53:17Z</dcterms:modified>
</cp:coreProperties>
</file>